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24226"/>
  <mc:AlternateContent xmlns:mc="http://schemas.openxmlformats.org/markup-compatibility/2006">
    <mc:Choice Requires="x15">
      <x15ac:absPath xmlns:x15ac="http://schemas.microsoft.com/office/spreadsheetml/2010/11/ac" url="C:\Users\Jeni\Desktop\Ghid 2.1 B, apel 2, 2026, proiecte ELENA, consultare 30.01.2026\"/>
    </mc:Choice>
  </mc:AlternateContent>
  <xr:revisionPtr revIDLastSave="0" documentId="13_ncr:1_{D56CD94C-88BD-4240-B92A-E4DC73112AE8}" xr6:coauthVersionLast="45" xr6:coauthVersionMax="47" xr10:uidLastSave="{00000000-0000-0000-0000-000000000000}"/>
  <bookViews>
    <workbookView xWindow="-120" yWindow="-120" windowWidth="29040" windowHeight="15840" xr2:uid="{00000000-000D-0000-FFFF-FFFF00000000}"/>
  </bookViews>
  <sheets>
    <sheet name="Grilă ETF - CF" sheetId="2" r:id="rId1"/>
  </sheets>
  <definedNames>
    <definedName name="_xlnm.Print_Area" localSheetId="0">'Grilă ETF - CF'!$A$1:$I$150</definedName>
  </definedNames>
  <calcPr calcId="191029"/>
</workbook>
</file>

<file path=xl/calcChain.xml><?xml version="1.0" encoding="utf-8"?>
<calcChain xmlns="http://schemas.openxmlformats.org/spreadsheetml/2006/main">
  <c r="D103" i="2" l="1"/>
  <c r="C95" i="2"/>
  <c r="D144" i="2" l="1"/>
  <c r="D137" i="2"/>
  <c r="D130" i="2"/>
  <c r="D124" i="2"/>
  <c r="D116" i="2"/>
  <c r="D86" i="2"/>
  <c r="D78" i="2"/>
  <c r="D72" i="2"/>
  <c r="D66" i="2"/>
  <c r="D59" i="2"/>
  <c r="D51" i="2"/>
  <c r="D44" i="2"/>
  <c r="D36" i="2"/>
  <c r="D29" i="2"/>
  <c r="D21" i="2"/>
  <c r="D123" i="2" l="1"/>
  <c r="D19" i="2"/>
  <c r="D18" i="2" s="1"/>
  <c r="D16" i="2" s="1"/>
  <c r="C110" i="2"/>
  <c r="C59" i="2" l="1"/>
  <c r="C144" i="2" l="1"/>
  <c r="C137" i="2"/>
  <c r="C130" i="2"/>
  <c r="C124" i="2"/>
  <c r="C116" i="2"/>
  <c r="C86" i="2"/>
  <c r="C78" i="2"/>
  <c r="C72" i="2"/>
  <c r="C66" i="2"/>
  <c r="C51" i="2"/>
  <c r="C44" i="2"/>
  <c r="C36" i="2"/>
  <c r="C29" i="2"/>
  <c r="C21" i="2"/>
  <c r="C123" i="2" l="1"/>
  <c r="C19" i="2"/>
  <c r="C18" i="2" s="1"/>
  <c r="C16" i="2" l="1"/>
</calcChain>
</file>

<file path=xl/sharedStrings.xml><?xml version="1.0" encoding="utf-8"?>
<sst xmlns="http://schemas.openxmlformats.org/spreadsheetml/2006/main" count="190" uniqueCount="142">
  <si>
    <t>Nr. crt.</t>
  </si>
  <si>
    <t>CRITERIU/SUBCRITERIU</t>
  </si>
  <si>
    <t>TOTAL PUNCTAJ</t>
  </si>
  <si>
    <t>Observaţii evaluator 1:</t>
  </si>
  <si>
    <t>Observaţii evaluator 2:</t>
  </si>
  <si>
    <t>Observaţii evaluator 3:</t>
  </si>
  <si>
    <t>(Tehnic)</t>
  </si>
  <si>
    <t>(Financiar)</t>
  </si>
  <si>
    <t>(Teme orizontale)</t>
  </si>
  <si>
    <t>Punctaj evaluator 1</t>
  </si>
  <si>
    <t>Punctaj evaluator 2</t>
  </si>
  <si>
    <t>Medie punctaj</t>
  </si>
  <si>
    <t>Bugetul proiectului</t>
  </si>
  <si>
    <t>Grila de evaluare tehnică şi financiară a cererii de finanțare</t>
  </si>
  <si>
    <t>Punctaj evaluator 4</t>
  </si>
  <si>
    <t xml:space="preserve">Titlu proiect </t>
  </si>
  <si>
    <t xml:space="preserve">Cod SMIS </t>
  </si>
  <si>
    <t>Programul Regional Sud-Est 2021-2027</t>
  </si>
  <si>
    <t>1.1</t>
  </si>
  <si>
    <t>1.2</t>
  </si>
  <si>
    <t>1.3</t>
  </si>
  <si>
    <t>1.4</t>
  </si>
  <si>
    <t>SECTIUNEA   I</t>
  </si>
  <si>
    <t>SECTIUNEA II (Notarea cu 0 a unui criteriu sau subcriteriu duce la respingerea proiectului)</t>
  </si>
  <si>
    <t>c.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</si>
  <si>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 xml:space="preserve">b.Bugetul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  </t>
  </si>
  <si>
    <t xml:space="preserve">Capacitatea operationala a solicitantului si sustenabilitatea investitiei </t>
  </si>
  <si>
    <t>a. Solicitantul dovedeşte capacitatea de a asigura menţinerea, întreţinerea, funcţionarea şi exploatarea investiţiei după încheierea proiectului şi încetarea finanţării nerambursabile, pe toată durata de valabilitate a contractului de finanţare şi după expirarea valabilităţii acestuia şi identifică  toate aspectele aferente sustenabilităţii proiectului referitoare la sustenabilitatea instituţională (structura funcţională destinată managementului), operaţională (planul de mentenanţă cu lucrările specifice) şi financiară.  Solicitantul are o strategie clară pentru monitorizarea implementării proiectului, există o clară repartizare a sarcinilor în acest sens, proceduri şi un calendar al activităţilor de monitorizare.</t>
  </si>
  <si>
    <t>b. Solicitantul identifică şi detaliază posibilile riscuri în implementarea proiectului iar mecanismele de gestionare sunt clar definite si corespunzatoare. Obiectivele proiectului sunt clare şi pot fi atinse în perspectiva realizării proiectului. Activităţile proiectului sunt clar identificate şi detaliate şi strâns corelate în cadrul calendarului de realizare, cu atribuţiile membrilor echipei de proiect şi cu planificarea achiziţiilor publice. Planificarea activităţilor (claritatea şi fezabilitatea planului de acţiune al proiectului) este logică şi fezabilă din perspectiva realizării acesteia. Rezultatele proiectului şi indicatorii de realizare sunt corelaţi cu activităţile şi ţintele stabilite şi sunt fezabile. Rezultatele sunt formulate în termeni cuantificabili, măsurabili şi verificabili.</t>
  </si>
  <si>
    <t>1.5</t>
  </si>
  <si>
    <t>1.6</t>
  </si>
  <si>
    <t>Punctarea subcriteriului se face prin selectarea unei singure optiuni și a punctajului aferent acesteia</t>
  </si>
  <si>
    <t>Calitatea documentatiei tehnico-economice</t>
  </si>
  <si>
    <t>Prioritatea 2. O regiune cu localități prietenoase cu mediul și mai rezilientă la riscuri</t>
  </si>
  <si>
    <t>1.7</t>
  </si>
  <si>
    <t>Punctarea subcriteriului se face prin selectarea unei singure ipoteze și a punctajului aferent acesteia</t>
  </si>
  <si>
    <t>4</t>
  </si>
  <si>
    <t>Reducerea consumului anual de energie primară (kWh/an)</t>
  </si>
  <si>
    <t>a. Proiectul prevede măsuri de intervenție ce conduc la o reducere a consumului anual de energie primară≥60% față de consumul inițial</t>
  </si>
  <si>
    <t>Regimul de ocupare al clădirii</t>
  </si>
  <si>
    <t>a. Proiectul cuprinde o clădire al cărui regim de ocupare este permanent (24 h din 24, 7 zile din 7, pe tot parcursul anului)</t>
  </si>
  <si>
    <t>b. Proiectul cuprinde o clădire al cărui regim de ocupare este semipermanent (12 h din 24, 5 zile din 7)</t>
  </si>
  <si>
    <t>Instalarea sistemelor de management energetic integrat (BMS)</t>
  </si>
  <si>
    <t>a. Proiectul prevede instalarea de sisteme de management energetic integrat (BMS)</t>
  </si>
  <si>
    <t>b. Proiectul nu prevede instalarea de sisteme de management energetic integrat (BMS)</t>
  </si>
  <si>
    <t>Proiectul prevede instalarea unor sisteme alternative de producere a energiei din surse regenerabile de energie</t>
  </si>
  <si>
    <t>a. Proiectul prevede instalarea unor sisteme alternative de producere a energiei din surse regenerabile de energie; la finalul implementării proiectului este atins un nivel mai mare de 20% din consumul total de energie primară care este realizat din surse regenerabile de energie (la nivel de proiect)</t>
  </si>
  <si>
    <t>Costul investitiei raportat la reducerea consumului de energie primara (lei investiti pe 1 kWh/an de reducere a consumului de energie primara)</t>
  </si>
  <si>
    <t>1.8</t>
  </si>
  <si>
    <t>*Costul investitie se va calcula prin insumarea liniilor din devizul general: cap 1+ cap 2+ cap 4 (fara liniile 4.5 Dotari si 4.6 Active necorporale)+ cap 5 (fara 5.2 Comisioane, taxe, costul creditului)</t>
  </si>
  <si>
    <t>1.9</t>
  </si>
  <si>
    <t>Contributia proiectului la teme orizontale</t>
  </si>
  <si>
    <t>b. Proiectul prevede crearea de facilitati/adaptarea infrastructurii/echipamentelor pentru accesul persoanelor cu disabilitati, pentru mai multe tipuri de disabilitati (suplimentar fata de minimul legislativ)</t>
  </si>
  <si>
    <t>c. Proiectul prevede achizitii verzi</t>
  </si>
  <si>
    <t>3.</t>
  </si>
  <si>
    <t>5</t>
  </si>
  <si>
    <t>b. Proiectul este complementar cu proiecte ce vizeaza producerea energiei din surse regenerabile de energie, pentru arealul zonei de interventie</t>
  </si>
  <si>
    <t xml:space="preserve">* fara investitii care vizeaza instalarea de statii de alimentare/ reincarcare electrica </t>
  </si>
  <si>
    <t>a. Proiectul prevede măsuri de intervenție ce conduc la îmbunătățirea clasei de performanta cu 3 clase energetice</t>
  </si>
  <si>
    <t>b. Proiectul prevede măsuri de intervenție ce conduc la îmbunătățirea clasei de performanta cu 2 clase energetice</t>
  </si>
  <si>
    <t>Grilă cerere de finanțare</t>
  </si>
  <si>
    <t>Se va întocmi o grilă centralizatoare la nivel de cerere de finanțare cu indicarea punctajului obținut. Punctajul aferent fiecărui criteriu/subcriteriu în parte din cadrul grilei centralizatoare va reprezenta media aritmetică a punctajelor obținute la respectivele criterii/subcriterii de la fiecare Componentă (clădire) în parte. Punctarea fiecărui sub-criteriu se va face conform instrucțiunilor din grilă. Cu excepţia criteriilor 3 si 7 care vor fi evaluate doar de evaluatorul pentru teme orizontale, celelalte criterii  vor fi evaluate de evaluatori specializarile tehnic si financiar.
Punctajul aferent unui criteriu reprezintă suma punctajelor obținute la fiecare subcriteriu selectat. Punctajul final al proiectului reprezintă suma punctajelor obținute la toate criteriile.</t>
  </si>
  <si>
    <t>1.10</t>
  </si>
  <si>
    <t>a. Clădirea este /va fi racordată/branșată (ca urmare a realizării proiectului) la sistemul centralizat de termoficare</t>
  </si>
  <si>
    <t>b. Clădirea nu este /va fi racordată/branșată la sistemul centralizat de termoficare</t>
  </si>
  <si>
    <t xml:space="preserve">Racordarea/branşarea la sistemul centralizat de termoficare </t>
  </si>
  <si>
    <t>Anexa 6</t>
  </si>
  <si>
    <t>c.  Proiectul cuprinde o clădire al cărui regim de ocupare este semipermanent (8 h din 24, 5 zile din 7)</t>
  </si>
  <si>
    <t>a. Solutia propusa promoveaza principiul "Nature Based Solutions - NBS"</t>
  </si>
  <si>
    <t>c. Investitia este sustenabila, proiectiile veniturilor si cheltuielilor sunt realiste, fundamentate pe date corecte si surse verificabile</t>
  </si>
  <si>
    <t>d. Proiectul prevede masuri incadrate in categoria masurilor suplimentare conform Anexei 12 la ghid, Metodologia privind imunizarea si abordarea DNSH</t>
  </si>
  <si>
    <t xml:space="preserve">Documente necesare pentru evaluarea criteriului </t>
  </si>
  <si>
    <t xml:space="preserve">Cererea de finantare </t>
  </si>
  <si>
    <t>Cererea de finanțare; CV-uri/fișe de post doar dacă informațiile nu se regăsesc completate în modelul standard al cererii de finanțare, secțiunea dedicată</t>
  </si>
  <si>
    <t>Actiunea 2.1 Îmbunătățirea eficienței energetice a clădirilor publice (inclusiv a celor cu statut de monument istoric) și a cladirilor rezidențiale în funcție de potențialul de reducere a consumului, respectiv reducerea emisiilor de carbon, inclusiv consolidarea acestora în funcție de riscurile identificate (inclusiv seismice); Operaţiunea B - Sprijinirea eficienței energetice în clădiri publice, inclusiv a celor cu statut de monument istoric</t>
  </si>
  <si>
    <t>Îmbunătățirea clasei de performanță energetică a cladirii</t>
  </si>
  <si>
    <t>a. mai mic de 12,55 lei la 1 kWh/an reducere a consumului de energie primară</t>
  </si>
  <si>
    <t>b. intre 12,55 lei (inclusiv) si 13,95 lei la 1 kWh/an reducere a consumului de energie primară</t>
  </si>
  <si>
    <t>c. intre 13,95 lei (inclusiv) si 15,35 lei la 1 kWh/an reducere a consumului de energie primară</t>
  </si>
  <si>
    <t>d. peste 15,35 (inclusiv) lei la 1 kWh/an reducere a consumului de energie primară</t>
  </si>
  <si>
    <t>c. Proiectul prevede măsuri de intervenție ce conduc la îmbunătățirea clasei de performanta cu o clasa energetică</t>
  </si>
  <si>
    <t>Respectarea principiilor orizontale pricind promovarea dezvoltarii durabile, a egalitatii de şanse, de gen, nediscriminării și accesibilității persoanelor cu dizabilități  (conformarea cu prevederile legale)</t>
  </si>
  <si>
    <t>a.  măsuri privind promovarea dezvoltarii durabile</t>
  </si>
  <si>
    <t>b. măsuri privind promovarea a egalitatii de şanse, de gen, nediscriminarii si accesibilității persoanelor cu dizabilități</t>
  </si>
  <si>
    <t>c.  măsuri privind respectarea principiului DNSH ("Do not significant harm" - "A nu prejudicia în mod semnificativ")</t>
  </si>
  <si>
    <t>Solicitantul fundamentează și probează cu documente relevante respectarea principiilor orizontale conform ghidului specific (se va nota în baza informațiilor incluse în cererea de finanțare, la secţiunea dedicată,  precum şi în anexele ei și în documentele relevante anexate şi se va urmări care sunt măsurile de conformare  ale solicitantului pentru respectarea condițiilor legale în vigoare privind temele orizontale, respectarea prevederilor/obligațiilor legale în vigoare privind temele orizontale, inclusiv DNSH (conform Anexa 12 din ghid)).  Evaluatorul independent va detalia în grila analiza pentru fiecare din cele 3 aspecte (a, b si c)</t>
  </si>
  <si>
    <t xml:space="preserve">                                                                                                              Raportul de audit energetic, inclusiv fişa de analiză termică şi energetică a clădirii,  respectiv certificatul de performanţă energetică; Cererea de finanțare.
</t>
  </si>
  <si>
    <t xml:space="preserve">Cererea de finanțare; Documentaţia tehnico-economică (SF/DALI sau PT);                                            Raportul de audit energetic; Certificatul de performanță energetică;                
Alte documente specifice relevante, după caz. </t>
  </si>
  <si>
    <t>Cererea de finanțare; Lista de echipamente/lucrări/ servicii;
Documentaţia tehnico-economică (SF/DALI sau PT); Macheta financiară, Matricea de corelare între buget și deviz</t>
  </si>
  <si>
    <t xml:space="preserve">Raportul de audit energetic, inclusiv fişa de analiză termică şi energetică a clădirii, respectiv certificatul de performanţă energetică; Cererea de finanțare; Documentaţia tehnico-economică (SF/DALI sau PT)
</t>
  </si>
  <si>
    <t>Raportul de audit energetic, inclusiv fişa de analiză termică şi energetică a clădirii, respectiv certificatul de performanţă energetică; Cererea de finanțare;  Documentaţia tehnico-economică (SF/DALI sau PT)</t>
  </si>
  <si>
    <t>Raportul de audit energetic, inclusiv fişa de analiză termică şi energetică a clădirii,  respectiv certificatul de performanţă energetică; Cererea de finanțare;  Documentaţia tehnico-economică (SF/DALI sau PT)</t>
  </si>
  <si>
    <t>Cererea de finantare; Documentaţia tehnico-economică (SF/DALI sau PT)</t>
  </si>
  <si>
    <t>Cererea de finanțare;                                        Documentaţia tehnico-economică (SF/DALI sau PT); Raportul de audit energetic;
Certificatul de performanță energetică;
Alte documente specifice relevante, după caz.</t>
  </si>
  <si>
    <t>Documentaţia tehnico-economică (SF/DALI sau PT), inclusiv expertiza tehnică și documente de proprietate; Devizul general; Autorizația de construire; Centralizator privind justificarea costurilor; Cererea de finanțare.</t>
  </si>
  <si>
    <t>a. Costurile sunt realiste (corect estimate), suficiente şi necesare pentru implementarea proiectului (Costurile pe unitatea de resurse utilizate sunt realiste  si justificate de catre solicitant prin citarea unor surse independente si verificabile (statistici oficiale, preturi standard etc.) sau prin rezultatele unei cercetari de piata efectuate de solicitant).</t>
  </si>
  <si>
    <t>Obiectiv specific 2.1. Promovarea eficienței energetice și reducerea emisiilor de gaze cu efect de seră</t>
  </si>
  <si>
    <t>Apel PRSE/2.1/B/2/2026 (apel dedicat proiectelor pregătite prin ELENA)</t>
  </si>
  <si>
    <t>a. Proiectul se implementează în clădiri în care se desfășoară activități de învățământ/ educație</t>
  </si>
  <si>
    <t>c. Proiectul se implementează în clădiri cu funcție administrativă, birouri sau alte tipuri de clădiri care nu se regăsesc la punctele a si b</t>
  </si>
  <si>
    <t xml:space="preserve">Destinația clădirii </t>
  </si>
  <si>
    <t>1.11</t>
  </si>
  <si>
    <t>Volumetria clădirii (volum brut climatizat)</t>
  </si>
  <si>
    <t>a. Proiectul se implementează în clădiri cu un volum de peste 12 000 mc</t>
  </si>
  <si>
    <t>Contribuția proiectului la obiectivele PAED (Planului de Acțiune pentru Energie Durabilă) - doar pentru clădirile din mediul urban</t>
  </si>
  <si>
    <t>a. Proiectul contribuie la realizarea măsurilor și obiectivelor PAED (Planul de Acțiune pentru Energie Durabilă) elaborat la nivelul localității (se regasește în PAED)</t>
  </si>
  <si>
    <t>Punctarea subcriteriului se face prin selectarea unei singure ipoteze și a punctajului aferent acesteia. În cazul în care nu există PAED elaborat la nivelul localității, proiectul se punctează la b.</t>
  </si>
  <si>
    <t>Cererea de finanțare, extras PAED</t>
  </si>
  <si>
    <t>b. Proiectul se implementează în clădiri în care se desfășoară activități medicale, serviciile sociale</t>
  </si>
  <si>
    <t>2</t>
  </si>
  <si>
    <t>sau</t>
  </si>
  <si>
    <t>Punctaj maxim Urban</t>
  </si>
  <si>
    <t>Punctaj maxim Rural</t>
  </si>
  <si>
    <t>b. Proiectul prevede măsuri de intervenție ce conduc la o reducere a consumului anual de energie primară≥50%, dar &lt;60% față de consumul inițial</t>
  </si>
  <si>
    <t>c. Proiectul prevede măsuri de intervenție ce conduc la o reducere a consumului anual de energie primară &gt;40%, dar &lt;50%  față de consumul inițial</t>
  </si>
  <si>
    <t>d. Proiectul prevede măsuri de intervenție ce conduc la o reducere a consumului anual de energie primară =40%  față de consumul inițial</t>
  </si>
  <si>
    <t>d. Proiectul cuprinde o clădire care  nu se încadreaza în situaţiile prevăzute la a, b sau c</t>
  </si>
  <si>
    <t xml:space="preserve">a. cladirea - componenta a proiectului are o suprafață totala utilă peste 2000 mp </t>
  </si>
  <si>
    <t>b. cladirea - componenta a proiectului are o suprafață utilă totala mai mare sau egala cu 1000 mp și cel mult 2000 mp</t>
  </si>
  <si>
    <t>c. cladirea - componenta a proiectului are suprafata utila totala mai mica de 1000 mp (dar mai mare sau egala cu 250 mp)</t>
  </si>
  <si>
    <t>b. Proiectul prevede instalarea unor sisteme alternative de producere a energiei din surse regenerabile de energie; la finalul implementării proiectului este atins un nivel mai mare de 10% si mai mic sau egal cu 20% din consumul total de energie primară care este realizat din surse regenerabile de energie (la nivel de proiect)</t>
  </si>
  <si>
    <t>c. Proiectul prevede instalarea unor sisteme alternative de producere a energiei din surse regenerabile de energie; la finalul implementării proiectului este atins un nivel mai mic sau egal cu 10%, dar mai mare de 3% din consumul total de energie primară care este realizat din surse regenerabile de energie (la nivel de proiect)</t>
  </si>
  <si>
    <t>d. Proiectul nu se incadrează în situaţiile prevăzute la a, b sau c</t>
  </si>
  <si>
    <t xml:space="preserve">Punctajul este cumulativ. În cazul în care proiectul nu răspunde cerinţelor de la pct.a, b, c sau d, se va puncta cu  0 (zero) la opţiunea respectivă </t>
  </si>
  <si>
    <t>a.  	Proiectul este complementar cu alte proiecte din urmatoarele domenii: imbunatatire eficienta energetica, creare/extindere spatii verzi,  mobilitate - zone pietonale, piste de biciclete etc., dezvoltarea turismului, in acelasi areal al zonei de interventie</t>
  </si>
  <si>
    <t xml:space="preserve">b. Documentatia tehnica nu este conforma (conform Grilei de verificare a conformitatii administrative a documentatiei tehnice); </t>
  </si>
  <si>
    <t xml:space="preserve">a. Documentatia tehnica este conforma (conform Grilei de verificare a conformitatii administrative a doc teh); </t>
  </si>
  <si>
    <t>Daca Documentatia tehnica nu este conforma, se va puncta cu 0 si proiectul va fi respins</t>
  </si>
  <si>
    <t>a.  	Proiectul este complementar cu alte proiecte din urmatoarele domenii: imbunatatire eficienta energetica, creare/extindere spatii verzi, regenerare urbana, mobilitate urbana (zone pietonale, piste de biciclete etc.), in acelasi areal al zonei de interventie</t>
  </si>
  <si>
    <t>b. Proiectul nu contribuie la realizarea măsurilor și obiectivelor PAED (Planul de Acțiune pentru Energie Durabilă) elaborat la nivelul localității (nu se regasește în PAED)</t>
  </si>
  <si>
    <t>b. Proiectul se implementează în clădiri cu un volum mare de 5 000 mc și cel mult 12 000 mc</t>
  </si>
  <si>
    <t>c. Proiectul se implementează în clădiri cu un volum cel mult egal cu 5000 mc</t>
  </si>
  <si>
    <t>Punctarea subcriteriului se face prin selectarea unei singure optiuni și a punctajului aferent acesteia. In cazul in care reducerea este mai mica de 40% proiectul se respinge, fiind neeligibil</t>
  </si>
  <si>
    <t xml:space="preserve">Punctajul este cumulativ. În cazul în care proiectul nu răspunde cerinţelor de la pct.a sau b, se va puncta cu  0 (zero) la opţiunea respectivă </t>
  </si>
  <si>
    <t>Complementaritatea cu alte investiții propuse/realizate prin PRSE 2021-2027/alte surse, programe de finanțare  (pentru arealul urban)</t>
  </si>
  <si>
    <t>Complementaritatea cu alte investiții propuse/realizate prin PRSE 2021-2027/alte surse, programe de finanțare  (pentru arealul non-urban)</t>
  </si>
  <si>
    <t xml:space="preserve">Suprafața utilă a clădirii pentru cladiri </t>
  </si>
  <si>
    <t xml:space="preserve"> pentru cladiri din mediul urban </t>
  </si>
  <si>
    <t xml:space="preserve">Punctajul este cumulativ. Notarea cu 0 (zero) a oricarei optiuni a,b sau c, va conduce la respingerea proiectului. </t>
  </si>
  <si>
    <t xml:space="preserve">*Punctajul este cumulativ. Notarea cu 0 (zero) a oricarei optiuni a,b sau c, va conduce la respingerea proiectului. </t>
  </si>
  <si>
    <r>
      <rPr>
        <b/>
        <sz val="12"/>
        <rFont val="Calibri"/>
        <family val="2"/>
        <charset val="238"/>
        <scheme val="minor"/>
      </rPr>
      <t xml:space="preserve">Atenție! </t>
    </r>
    <r>
      <rPr>
        <sz val="12"/>
        <rFont val="Calibri"/>
        <family val="2"/>
        <charset val="238"/>
        <scheme val="minor"/>
      </rPr>
      <t xml:space="preserve"> În cazul în care un proiect va fi punctat </t>
    </r>
    <r>
      <rPr>
        <b/>
        <sz val="12"/>
        <rFont val="Calibri"/>
        <family val="2"/>
        <charset val="238"/>
        <scheme val="minor"/>
      </rPr>
      <t>cu mai puțin de 60 de puncte (punctaj minim),</t>
    </r>
    <r>
      <rPr>
        <sz val="12"/>
        <rFont val="Calibri"/>
        <family val="2"/>
        <charset val="238"/>
        <scheme val="minor"/>
      </rPr>
      <t xml:space="preserve"> cererea de finanțare va fi respinsă.                                                                                                             </t>
    </r>
  </si>
  <si>
    <t>Contribuția proiectului la realizarea b (i) 2.1. Promovarea eficienței energetice și reducerea emisiilor de gaze cu effect de seră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</si>
</sst>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1"/>
      <color theme="1"/>
      <name val="Calibri"/>
      <family val="2"/>
      <scheme val="minor"/>
    </font>
    <font>
      <sz val="12"/>
      <name val="Times"/>
      <family val="1"/>
    </font>
    <font>
      <b/>
      <sz val="12"/>
      <name val="Calibri"/>
      <family val="2"/>
      <charset val="238"/>
      <scheme val="minor"/>
    </font>
    <font>
      <sz val="12"/>
      <name val="Calibri"/>
      <family val="2"/>
      <charset val="238"/>
      <scheme val="minor"/>
    </font>
    <font>
      <b/>
      <sz val="12"/>
      <name val="Times"/>
      <family val="1"/>
    </font>
    <font>
      <i/>
      <sz val="12"/>
      <name val="Calibri"/>
      <family val="2"/>
      <scheme val="minor"/>
    </font>
    <font>
      <sz val="12"/>
      <name val="Calibri"/>
      <family val="2"/>
      <scheme val="minor"/>
    </font>
    <font>
      <b/>
      <sz val="12"/>
      <name val="Calibri"/>
      <family val="2"/>
      <scheme val="minor"/>
    </font>
    <font>
      <b/>
      <i/>
      <sz val="12"/>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s>
  <borders count="4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style="thin">
        <color rgb="FF3F3F3F"/>
      </left>
      <right style="thin">
        <color rgb="FF3F3F3F"/>
      </right>
      <top style="thin">
        <color rgb="FF3F3F3F"/>
      </top>
      <bottom/>
      <diagonal/>
    </border>
    <border>
      <left style="thin">
        <color indexed="64"/>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indexed="64"/>
      </right>
      <top/>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rgb="FF3F3F3F"/>
      </left>
      <right/>
      <top style="thin">
        <color rgb="FF3F3F3F"/>
      </top>
      <bottom style="thin">
        <color rgb="FF3F3F3F"/>
      </bottom>
      <diagonal/>
    </border>
    <border>
      <left style="thin">
        <color rgb="FF3F3F3F"/>
      </left>
      <right/>
      <top style="thin">
        <color rgb="FF3F3F3F"/>
      </top>
      <bottom/>
      <diagonal/>
    </border>
    <border>
      <left style="medium">
        <color indexed="64"/>
      </left>
      <right/>
      <top/>
      <bottom style="medium">
        <color rgb="FF000000"/>
      </bottom>
      <diagonal/>
    </border>
    <border>
      <left style="medium">
        <color indexed="64"/>
      </left>
      <right/>
      <top style="medium">
        <color rgb="FF000000"/>
      </top>
      <bottom/>
      <diagonal/>
    </border>
    <border>
      <left/>
      <right style="thin">
        <color rgb="FF3F3F3F"/>
      </right>
      <top style="thin">
        <color rgb="FF3F3F3F"/>
      </top>
      <bottom style="thin">
        <color rgb="FF3F3F3F"/>
      </bottom>
      <diagonal/>
    </border>
    <border>
      <left/>
      <right style="thin">
        <color rgb="FF3F3F3F"/>
      </right>
      <top style="thin">
        <color rgb="FF3F3F3F"/>
      </top>
      <bottom/>
      <diagonal/>
    </border>
    <border>
      <left/>
      <right style="medium">
        <color indexed="64"/>
      </right>
      <top/>
      <bottom/>
      <diagonal/>
    </border>
    <border>
      <left/>
      <right style="thin">
        <color auto="1"/>
      </right>
      <top style="thin">
        <color auto="1"/>
      </top>
      <bottom/>
      <diagonal/>
    </border>
    <border>
      <left/>
      <right style="medium">
        <color indexed="64"/>
      </right>
      <top/>
      <bottom style="medium">
        <color rgb="FF000000"/>
      </bottom>
      <diagonal/>
    </border>
  </borders>
  <cellStyleXfs count="2">
    <xf numFmtId="0" fontId="0" fillId="0" borderId="0"/>
    <xf numFmtId="0" fontId="1" fillId="0" borderId="0"/>
  </cellStyleXfs>
  <cellXfs count="204">
    <xf numFmtId="0" fontId="0" fillId="0" borderId="0" xfId="0"/>
    <xf numFmtId="1" fontId="2" fillId="4" borderId="0" xfId="0" applyNumberFormat="1" applyFont="1" applyFill="1" applyAlignment="1">
      <alignment vertical="center" wrapText="1"/>
    </xf>
    <xf numFmtId="0" fontId="2" fillId="0" borderId="0" xfId="0" applyFont="1"/>
    <xf numFmtId="0" fontId="2" fillId="0" borderId="0" xfId="0" applyFont="1" applyAlignment="1">
      <alignment horizontal="center" vertical="center"/>
    </xf>
    <xf numFmtId="0" fontId="2" fillId="4" borderId="0" xfId="0" applyFont="1" applyFill="1"/>
    <xf numFmtId="0" fontId="2" fillId="0" borderId="0" xfId="0" applyFont="1" applyAlignment="1">
      <alignment horizontal="left"/>
    </xf>
    <xf numFmtId="0" fontId="3" fillId="2" borderId="8" xfId="0" applyFont="1" applyFill="1" applyBorder="1" applyAlignment="1">
      <alignment horizontal="left" vertical="top" wrapText="1"/>
    </xf>
    <xf numFmtId="0" fontId="3" fillId="0" borderId="8" xfId="0" applyFont="1" applyBorder="1" applyAlignment="1">
      <alignment horizontal="left" vertical="top"/>
    </xf>
    <xf numFmtId="0" fontId="4" fillId="0" borderId="8" xfId="0" applyFont="1" applyBorder="1" applyAlignment="1">
      <alignment horizontal="left" vertical="top" wrapText="1"/>
    </xf>
    <xf numFmtId="0" fontId="2" fillId="0" borderId="0" xfId="0" applyFont="1" applyAlignment="1">
      <alignment horizontal="left" vertical="top"/>
    </xf>
    <xf numFmtId="0" fontId="3" fillId="2" borderId="8" xfId="0" applyFont="1" applyFill="1" applyBorder="1" applyAlignment="1">
      <alignment horizontal="left" vertical="top"/>
    </xf>
    <xf numFmtId="0" fontId="5" fillId="0" borderId="0" xfId="0" applyFont="1" applyAlignment="1">
      <alignment horizontal="left" vertical="center"/>
    </xf>
    <xf numFmtId="0" fontId="5" fillId="0" borderId="0" xfId="0" applyFont="1" applyAlignment="1">
      <alignment horizontal="justify" vertical="center"/>
    </xf>
    <xf numFmtId="0" fontId="4" fillId="3" borderId="8" xfId="0" applyFont="1" applyFill="1" applyBorder="1" applyAlignment="1">
      <alignment horizontal="left" vertical="top" wrapText="1"/>
    </xf>
    <xf numFmtId="0" fontId="2" fillId="0" borderId="0" xfId="0" applyFont="1" applyAlignment="1">
      <alignment horizontal="center" vertical="center" wrapText="1"/>
    </xf>
    <xf numFmtId="0" fontId="2" fillId="0" borderId="8" xfId="0" applyFont="1" applyBorder="1" applyAlignment="1">
      <alignment horizontal="left" vertical="top"/>
    </xf>
    <xf numFmtId="0" fontId="2" fillId="4" borderId="0" xfId="0" applyFont="1" applyFill="1" applyAlignment="1">
      <alignment horizontal="center" vertical="top"/>
    </xf>
    <xf numFmtId="0" fontId="2" fillId="0" borderId="0" xfId="0" applyFont="1" applyAlignment="1">
      <alignment horizontal="center" vertical="top"/>
    </xf>
    <xf numFmtId="0" fontId="2" fillId="4" borderId="8" xfId="0" applyFont="1" applyFill="1" applyBorder="1"/>
    <xf numFmtId="0" fontId="2" fillId="0" borderId="8" xfId="0" applyFont="1" applyBorder="1"/>
    <xf numFmtId="0" fontId="6" fillId="0" borderId="8" xfId="0" applyFont="1" applyBorder="1" applyAlignment="1">
      <alignment horizontal="left" vertical="top" wrapText="1"/>
    </xf>
    <xf numFmtId="0" fontId="2" fillId="0" borderId="8" xfId="0" applyFont="1" applyBorder="1" applyAlignment="1">
      <alignment horizontal="center" vertical="center"/>
    </xf>
    <xf numFmtId="0" fontId="7" fillId="0" borderId="8" xfId="0" applyFont="1" applyBorder="1" applyAlignment="1">
      <alignment horizontal="left" vertical="top" wrapText="1"/>
    </xf>
    <xf numFmtId="0" fontId="7" fillId="0" borderId="23" xfId="0" applyFont="1" applyBorder="1" applyAlignment="1">
      <alignment horizontal="left" vertical="top" wrapText="1"/>
    </xf>
    <xf numFmtId="1" fontId="7" fillId="4" borderId="23" xfId="0" applyNumberFormat="1" applyFont="1" applyFill="1" applyBorder="1" applyAlignment="1">
      <alignment horizontal="center" vertical="center" wrapText="1"/>
    </xf>
    <xf numFmtId="1" fontId="7" fillId="4" borderId="8" xfId="0" applyNumberFormat="1" applyFont="1" applyFill="1" applyBorder="1" applyAlignment="1">
      <alignment horizontal="center" vertical="center" wrapText="1"/>
    </xf>
    <xf numFmtId="2" fontId="7" fillId="0" borderId="8" xfId="0" applyNumberFormat="1" applyFont="1" applyBorder="1" applyAlignment="1">
      <alignment horizontal="justify" vertical="top" wrapText="1"/>
    </xf>
    <xf numFmtId="0" fontId="8" fillId="4" borderId="8" xfId="0" applyFont="1" applyFill="1" applyBorder="1" applyAlignment="1">
      <alignment horizontal="center" vertical="center" wrapText="1"/>
    </xf>
    <xf numFmtId="0" fontId="8" fillId="4" borderId="35"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5" xfId="0" applyFont="1" applyFill="1" applyBorder="1" applyAlignment="1">
      <alignment horizontal="center" vertical="top" wrapText="1"/>
    </xf>
    <xf numFmtId="0" fontId="8" fillId="4" borderId="7" xfId="0" applyFont="1" applyFill="1" applyBorder="1" applyAlignment="1">
      <alignment horizontal="center" vertical="top" wrapText="1"/>
    </xf>
    <xf numFmtId="0" fontId="8" fillId="4" borderId="22" xfId="0" applyFont="1" applyFill="1" applyBorder="1" applyAlignment="1">
      <alignment horizontal="center" vertical="top" wrapText="1"/>
    </xf>
    <xf numFmtId="0" fontId="8" fillId="4" borderId="36" xfId="0" applyFont="1" applyFill="1" applyBorder="1" applyAlignment="1">
      <alignment horizontal="center" vertical="top" wrapText="1"/>
    </xf>
    <xf numFmtId="0" fontId="8" fillId="4" borderId="18" xfId="0" applyFont="1" applyFill="1" applyBorder="1" applyAlignment="1">
      <alignment horizontal="center" vertical="top" wrapText="1"/>
    </xf>
    <xf numFmtId="0" fontId="8" fillId="4" borderId="32" xfId="0" applyFont="1" applyFill="1" applyBorder="1" applyAlignment="1">
      <alignment horizontal="center" vertical="top" wrapText="1"/>
    </xf>
    <xf numFmtId="1" fontId="8" fillId="8" borderId="12" xfId="0" applyNumberFormat="1" applyFont="1" applyFill="1" applyBorder="1" applyAlignment="1">
      <alignment horizontal="center" vertical="center" wrapText="1"/>
    </xf>
    <xf numFmtId="1" fontId="8" fillId="8" borderId="8" xfId="0" applyNumberFormat="1" applyFont="1" applyFill="1" applyBorder="1" applyAlignment="1">
      <alignment horizontal="center" vertical="center" wrapText="1"/>
    </xf>
    <xf numFmtId="1" fontId="8" fillId="8" borderId="8" xfId="0" quotePrefix="1" applyNumberFormat="1" applyFont="1" applyFill="1" applyBorder="1" applyAlignment="1">
      <alignment horizontal="center" vertical="center" wrapText="1"/>
    </xf>
    <xf numFmtId="1" fontId="8" fillId="8" borderId="37" xfId="0" quotePrefix="1" applyNumberFormat="1" applyFont="1" applyFill="1" applyBorder="1" applyAlignment="1">
      <alignment horizontal="center" vertical="center" wrapText="1"/>
    </xf>
    <xf numFmtId="1" fontId="8" fillId="8" borderId="4" xfId="0" quotePrefix="1" applyNumberFormat="1" applyFont="1" applyFill="1" applyBorder="1" applyAlignment="1">
      <alignment horizontal="center" vertical="center" wrapText="1"/>
    </xf>
    <xf numFmtId="4" fontId="8" fillId="8" borderId="12" xfId="0" applyNumberFormat="1" applyFont="1" applyFill="1" applyBorder="1" applyAlignment="1">
      <alignment horizontal="center" vertical="center" wrapText="1"/>
    </xf>
    <xf numFmtId="1" fontId="8" fillId="8" borderId="4" xfId="0" applyNumberFormat="1" applyFont="1" applyFill="1" applyBorder="1" applyAlignment="1">
      <alignment horizontal="left" vertical="top" wrapText="1"/>
    </xf>
    <xf numFmtId="49" fontId="8" fillId="5" borderId="8" xfId="0" applyNumberFormat="1" applyFont="1" applyFill="1" applyBorder="1" applyAlignment="1">
      <alignment horizontal="center" vertical="center" wrapText="1"/>
    </xf>
    <xf numFmtId="0" fontId="8" fillId="5" borderId="8" xfId="0" applyFont="1" applyFill="1" applyBorder="1" applyAlignment="1">
      <alignment horizontal="left" vertical="top" wrapText="1"/>
    </xf>
    <xf numFmtId="1" fontId="8" fillId="5" borderId="23" xfId="0" applyNumberFormat="1" applyFont="1" applyFill="1" applyBorder="1" applyAlignment="1">
      <alignment horizontal="center" vertical="center" wrapText="1"/>
    </xf>
    <xf numFmtId="1" fontId="8" fillId="5" borderId="8" xfId="0" applyNumberFormat="1" applyFont="1" applyFill="1" applyBorder="1" applyAlignment="1">
      <alignment horizontal="center" vertical="center" wrapText="1"/>
    </xf>
    <xf numFmtId="1" fontId="9" fillId="5" borderId="8" xfId="0" applyNumberFormat="1" applyFont="1" applyFill="1" applyBorder="1" applyAlignment="1">
      <alignment horizontal="center" vertical="center" wrapText="1"/>
    </xf>
    <xf numFmtId="4" fontId="9" fillId="5" borderId="23" xfId="0" applyNumberFormat="1" applyFont="1" applyFill="1" applyBorder="1" applyAlignment="1">
      <alignment horizontal="center" vertical="center" wrapText="1"/>
    </xf>
    <xf numFmtId="1" fontId="8" fillId="5" borderId="8" xfId="0" applyNumberFormat="1" applyFont="1" applyFill="1" applyBorder="1" applyAlignment="1">
      <alignment horizontal="left" vertical="top" wrapText="1"/>
    </xf>
    <xf numFmtId="1" fontId="8" fillId="4" borderId="8" xfId="0" applyNumberFormat="1" applyFont="1" applyFill="1" applyBorder="1" applyAlignment="1">
      <alignment horizontal="center" vertical="center" wrapText="1"/>
    </xf>
    <xf numFmtId="4" fontId="8" fillId="4" borderId="23" xfId="0" applyNumberFormat="1" applyFont="1" applyFill="1" applyBorder="1" applyAlignment="1">
      <alignment horizontal="center" vertical="center" wrapText="1"/>
    </xf>
    <xf numFmtId="0" fontId="6" fillId="4" borderId="8" xfId="0" applyFont="1" applyFill="1" applyBorder="1" applyAlignment="1">
      <alignment horizontal="left" vertical="top"/>
    </xf>
    <xf numFmtId="1" fontId="8" fillId="4" borderId="23" xfId="0" applyNumberFormat="1" applyFont="1" applyFill="1" applyBorder="1" applyAlignment="1">
      <alignment horizontal="center" vertical="center" wrapText="1"/>
    </xf>
    <xf numFmtId="1" fontId="8" fillId="4" borderId="27" xfId="0" applyNumberFormat="1" applyFont="1" applyFill="1" applyBorder="1" applyAlignment="1">
      <alignment horizontal="center" vertical="center" wrapText="1"/>
    </xf>
    <xf numFmtId="0" fontId="7" fillId="4" borderId="20" xfId="0" applyFont="1" applyFill="1" applyBorder="1" applyAlignment="1">
      <alignment horizontal="left" vertical="top"/>
    </xf>
    <xf numFmtId="1" fontId="8" fillId="5" borderId="27" xfId="0" applyNumberFormat="1" applyFont="1" applyFill="1" applyBorder="1" applyAlignment="1">
      <alignment horizontal="center" vertical="center" wrapText="1"/>
    </xf>
    <xf numFmtId="4" fontId="8" fillId="5" borderId="23" xfId="0" applyNumberFormat="1" applyFont="1" applyFill="1" applyBorder="1" applyAlignment="1">
      <alignment horizontal="center" vertical="center" wrapText="1"/>
    </xf>
    <xf numFmtId="0" fontId="6" fillId="4" borderId="20" xfId="0" applyFont="1" applyFill="1" applyBorder="1" applyAlignment="1">
      <alignment horizontal="left" vertical="top"/>
    </xf>
    <xf numFmtId="4" fontId="7" fillId="5" borderId="23" xfId="0" applyNumberFormat="1" applyFont="1" applyFill="1" applyBorder="1" applyAlignment="1">
      <alignment horizontal="center" vertical="center" wrapText="1"/>
    </xf>
    <xf numFmtId="0" fontId="7" fillId="0" borderId="8" xfId="0" applyFont="1" applyBorder="1" applyAlignment="1">
      <alignment horizontal="center" vertical="center" wrapText="1"/>
    </xf>
    <xf numFmtId="0" fontId="6" fillId="4" borderId="8" xfId="0" applyFont="1" applyFill="1" applyBorder="1" applyAlignment="1">
      <alignment vertical="top" wrapText="1"/>
    </xf>
    <xf numFmtId="0" fontId="6" fillId="0" borderId="8" xfId="0" applyFont="1" applyBorder="1" applyAlignment="1">
      <alignment horizontal="left" vertical="top"/>
    </xf>
    <xf numFmtId="1" fontId="8" fillId="0" borderId="23" xfId="0" applyNumberFormat="1" applyFont="1" applyBorder="1" applyAlignment="1">
      <alignment horizontal="center" vertical="center" wrapText="1"/>
    </xf>
    <xf numFmtId="1" fontId="8" fillId="0" borderId="8" xfId="0" applyNumberFormat="1" applyFont="1" applyBorder="1" applyAlignment="1">
      <alignment horizontal="center" vertical="center" wrapText="1"/>
    </xf>
    <xf numFmtId="0" fontId="7" fillId="0" borderId="23" xfId="0" applyFont="1" applyBorder="1" applyAlignment="1">
      <alignment horizontal="center" vertical="center" wrapText="1"/>
    </xf>
    <xf numFmtId="0" fontId="6" fillId="4" borderId="8" xfId="0" applyFont="1" applyFill="1" applyBorder="1" applyAlignment="1">
      <alignment horizontal="left" vertical="top" wrapText="1"/>
    </xf>
    <xf numFmtId="49" fontId="8" fillId="4" borderId="20" xfId="0" applyNumberFormat="1" applyFont="1" applyFill="1" applyBorder="1" applyAlignment="1">
      <alignment horizontal="center" vertical="center" wrapText="1"/>
    </xf>
    <xf numFmtId="49" fontId="8" fillId="5" borderId="20" xfId="0" applyNumberFormat="1" applyFont="1" applyFill="1" applyBorder="1" applyAlignment="1">
      <alignment horizontal="center" vertical="center" wrapText="1"/>
    </xf>
    <xf numFmtId="0" fontId="7" fillId="0" borderId="28" xfId="0" applyFont="1" applyBorder="1" applyAlignment="1">
      <alignment horizontal="left" vertical="top" wrapText="1"/>
    </xf>
    <xf numFmtId="0" fontId="7" fillId="0" borderId="4" xfId="0" applyFont="1" applyBorder="1" applyAlignment="1">
      <alignment horizontal="left" vertical="top" wrapText="1"/>
    </xf>
    <xf numFmtId="1" fontId="7" fillId="4" borderId="29" xfId="0" applyNumberFormat="1" applyFont="1" applyFill="1" applyBorder="1" applyAlignment="1">
      <alignment horizontal="center" vertical="center" wrapText="1"/>
    </xf>
    <xf numFmtId="0" fontId="6" fillId="4" borderId="8" xfId="0" applyFont="1" applyFill="1" applyBorder="1"/>
    <xf numFmtId="0" fontId="6" fillId="4" borderId="23" xfId="0" applyFont="1" applyFill="1" applyBorder="1"/>
    <xf numFmtId="0" fontId="7" fillId="0" borderId="23" xfId="0" applyFont="1" applyBorder="1" applyAlignment="1">
      <alignment vertical="center" wrapText="1"/>
    </xf>
    <xf numFmtId="0" fontId="7" fillId="0" borderId="8" xfId="0" applyFont="1" applyBorder="1" applyAlignment="1">
      <alignment vertical="center" wrapText="1"/>
    </xf>
    <xf numFmtId="0" fontId="8" fillId="5" borderId="23" xfId="0" applyFont="1" applyFill="1" applyBorder="1" applyAlignment="1">
      <alignment horizontal="center" vertical="center" wrapText="1"/>
    </xf>
    <xf numFmtId="0" fontId="8" fillId="5" borderId="0" xfId="0" applyFont="1" applyFill="1" applyAlignment="1">
      <alignment horizontal="left" vertical="top" wrapText="1"/>
    </xf>
    <xf numFmtId="0" fontId="7" fillId="4" borderId="8" xfId="0" applyFont="1" applyFill="1" applyBorder="1" applyAlignment="1">
      <alignment horizontal="left" vertical="top" wrapText="1"/>
    </xf>
    <xf numFmtId="0" fontId="7" fillId="4" borderId="23"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6" fillId="4" borderId="8" xfId="0" applyFont="1" applyFill="1" applyBorder="1" applyAlignment="1">
      <alignment vertical="top"/>
    </xf>
    <xf numFmtId="2" fontId="7" fillId="4" borderId="8" xfId="0" applyNumberFormat="1" applyFont="1" applyFill="1" applyBorder="1" applyAlignment="1">
      <alignment horizontal="left" vertical="top" wrapText="1"/>
    </xf>
    <xf numFmtId="2" fontId="6" fillId="4" borderId="8" xfId="0" applyNumberFormat="1" applyFont="1" applyFill="1" applyBorder="1" applyAlignment="1">
      <alignment horizontal="left" vertical="top" wrapText="1"/>
    </xf>
    <xf numFmtId="49" fontId="8" fillId="7" borderId="20" xfId="0" applyNumberFormat="1" applyFont="1" applyFill="1" applyBorder="1" applyAlignment="1">
      <alignment horizontal="center" vertical="center" wrapText="1"/>
    </xf>
    <xf numFmtId="0" fontId="8" fillId="7" borderId="8" xfId="0" applyFont="1" applyFill="1" applyBorder="1" applyAlignment="1">
      <alignment horizontal="left" vertical="top"/>
    </xf>
    <xf numFmtId="1" fontId="8" fillId="7" borderId="23" xfId="0" applyNumberFormat="1" applyFont="1" applyFill="1" applyBorder="1" applyAlignment="1">
      <alignment horizontal="center" vertical="center" wrapText="1"/>
    </xf>
    <xf numFmtId="1" fontId="8" fillId="7" borderId="27" xfId="0" applyNumberFormat="1" applyFont="1" applyFill="1" applyBorder="1" applyAlignment="1">
      <alignment horizontal="center" vertical="center" wrapText="1"/>
    </xf>
    <xf numFmtId="1" fontId="8" fillId="7" borderId="8" xfId="0" applyNumberFormat="1" applyFont="1" applyFill="1" applyBorder="1" applyAlignment="1">
      <alignment horizontal="center" vertical="center" wrapText="1"/>
    </xf>
    <xf numFmtId="4" fontId="8" fillId="7" borderId="23" xfId="0" applyNumberFormat="1" applyFont="1" applyFill="1" applyBorder="1" applyAlignment="1">
      <alignment horizontal="center" vertical="center" wrapText="1"/>
    </xf>
    <xf numFmtId="0" fontId="7" fillId="7" borderId="20" xfId="0" applyFont="1" applyFill="1" applyBorder="1" applyAlignment="1">
      <alignment horizontal="left" vertical="top"/>
    </xf>
    <xf numFmtId="49" fontId="8" fillId="7" borderId="8" xfId="0" applyNumberFormat="1" applyFont="1" applyFill="1" applyBorder="1" applyAlignment="1">
      <alignment horizontal="center" vertical="center" wrapText="1"/>
    </xf>
    <xf numFmtId="2" fontId="8" fillId="7" borderId="8" xfId="0" applyNumberFormat="1" applyFont="1" applyFill="1" applyBorder="1" applyAlignment="1">
      <alignment horizontal="left" vertical="top" wrapText="1"/>
    </xf>
    <xf numFmtId="1" fontId="8" fillId="7" borderId="8" xfId="0" applyNumberFormat="1" applyFont="1" applyFill="1" applyBorder="1" applyAlignment="1">
      <alignment horizontal="left" vertical="top" wrapText="1"/>
    </xf>
    <xf numFmtId="2" fontId="6" fillId="4" borderId="23" xfId="0" applyNumberFormat="1" applyFont="1" applyFill="1" applyBorder="1" applyAlignment="1">
      <alignment vertical="center" wrapText="1"/>
    </xf>
    <xf numFmtId="2" fontId="6" fillId="4" borderId="8" xfId="0" applyNumberFormat="1" applyFont="1" applyFill="1" applyBorder="1" applyAlignment="1">
      <alignment vertical="center" wrapText="1"/>
    </xf>
    <xf numFmtId="1" fontId="8" fillId="8" borderId="23" xfId="0" applyNumberFormat="1" applyFont="1" applyFill="1" applyBorder="1" applyAlignment="1">
      <alignment horizontal="center" vertical="center" wrapText="1"/>
    </xf>
    <xf numFmtId="1" fontId="8" fillId="8" borderId="27" xfId="0" applyNumberFormat="1" applyFont="1" applyFill="1" applyBorder="1" applyAlignment="1">
      <alignment horizontal="center" vertical="center" wrapText="1"/>
    </xf>
    <xf numFmtId="4" fontId="8" fillId="8" borderId="23" xfId="0" applyNumberFormat="1" applyFont="1" applyFill="1" applyBorder="1" applyAlignment="1">
      <alignment horizontal="center" vertical="center" wrapText="1"/>
    </xf>
    <xf numFmtId="1" fontId="8" fillId="8" borderId="8" xfId="0" applyNumberFormat="1" applyFont="1" applyFill="1" applyBorder="1" applyAlignment="1">
      <alignment horizontal="left" vertical="top" wrapText="1"/>
    </xf>
    <xf numFmtId="1" fontId="7" fillId="7" borderId="27" xfId="0" applyNumberFormat="1" applyFont="1" applyFill="1" applyBorder="1" applyAlignment="1">
      <alignment vertical="center" wrapText="1"/>
    </xf>
    <xf numFmtId="1" fontId="7" fillId="7" borderId="8" xfId="0" applyNumberFormat="1" applyFont="1" applyFill="1" applyBorder="1" applyAlignment="1">
      <alignment vertical="center" wrapText="1"/>
    </xf>
    <xf numFmtId="1" fontId="7" fillId="7" borderId="23" xfId="0" applyNumberFormat="1" applyFont="1" applyFill="1" applyBorder="1" applyAlignment="1">
      <alignment vertical="center" wrapText="1"/>
    </xf>
    <xf numFmtId="1" fontId="7" fillId="0" borderId="23" xfId="0" applyNumberFormat="1" applyFont="1" applyBorder="1" applyAlignment="1">
      <alignment horizontal="center" vertical="center" wrapText="1"/>
    </xf>
    <xf numFmtId="1" fontId="7" fillId="0" borderId="8" xfId="0" applyNumberFormat="1" applyFont="1" applyBorder="1" applyAlignment="1">
      <alignment horizontal="center" vertical="center" wrapText="1"/>
    </xf>
    <xf numFmtId="1" fontId="7" fillId="0" borderId="8" xfId="0" applyNumberFormat="1" applyFont="1" applyBorder="1" applyAlignment="1">
      <alignment vertical="center" wrapText="1"/>
    </xf>
    <xf numFmtId="1" fontId="7" fillId="0" borderId="23" xfId="0" applyNumberFormat="1" applyFont="1" applyBorder="1" applyAlignment="1">
      <alignment vertical="center" wrapText="1"/>
    </xf>
    <xf numFmtId="0" fontId="7" fillId="4" borderId="8" xfId="0" applyFont="1" applyFill="1" applyBorder="1" applyAlignment="1">
      <alignment vertical="top" wrapText="1"/>
    </xf>
    <xf numFmtId="0" fontId="6" fillId="4" borderId="23" xfId="0" applyFont="1" applyFill="1" applyBorder="1" applyAlignment="1">
      <alignment vertical="top" wrapText="1"/>
    </xf>
    <xf numFmtId="2" fontId="6" fillId="0" borderId="8" xfId="0" applyNumberFormat="1" applyFont="1" applyBorder="1" applyAlignment="1">
      <alignment vertical="center" wrapText="1"/>
    </xf>
    <xf numFmtId="2" fontId="6" fillId="0" borderId="23" xfId="0" applyNumberFormat="1" applyFont="1" applyBorder="1" applyAlignment="1">
      <alignment vertical="center" wrapText="1"/>
    </xf>
    <xf numFmtId="1" fontId="7" fillId="0" borderId="27" xfId="0" applyNumberFormat="1" applyFont="1" applyBorder="1" applyAlignment="1">
      <alignment vertical="center" wrapText="1"/>
    </xf>
    <xf numFmtId="0" fontId="8" fillId="7" borderId="8" xfId="0" applyFont="1" applyFill="1" applyBorder="1" applyAlignment="1">
      <alignment horizontal="left" vertical="top" wrapText="1"/>
    </xf>
    <xf numFmtId="0" fontId="7" fillId="0" borderId="23" xfId="0" applyFont="1" applyBorder="1" applyAlignment="1">
      <alignment horizontal="center" vertical="center"/>
    </xf>
    <xf numFmtId="0" fontId="7" fillId="0" borderId="8" xfId="0" applyFont="1" applyBorder="1" applyAlignment="1">
      <alignment horizontal="center" vertical="center"/>
    </xf>
    <xf numFmtId="2" fontId="6" fillId="0" borderId="8" xfId="0" applyNumberFormat="1" applyFont="1" applyBorder="1" applyAlignment="1">
      <alignment horizontal="justify" vertical="center" wrapText="1"/>
    </xf>
    <xf numFmtId="2" fontId="6" fillId="0" borderId="0" xfId="0" applyNumberFormat="1" applyFont="1" applyAlignment="1">
      <alignment horizontal="justify" vertical="center" wrapText="1"/>
    </xf>
    <xf numFmtId="2" fontId="6" fillId="0" borderId="22" xfId="0" applyNumberFormat="1" applyFont="1" applyBorder="1" applyAlignment="1">
      <alignment vertical="center" wrapText="1"/>
    </xf>
    <xf numFmtId="2" fontId="6" fillId="0" borderId="29" xfId="0" applyNumberFormat="1" applyFont="1" applyBorder="1" applyAlignment="1">
      <alignment vertical="center" wrapText="1"/>
    </xf>
    <xf numFmtId="1" fontId="7" fillId="0" borderId="38" xfId="0" applyNumberFormat="1" applyFont="1" applyBorder="1" applyAlignment="1">
      <alignment vertical="center" wrapText="1"/>
    </xf>
    <xf numFmtId="1" fontId="7" fillId="0" borderId="22" xfId="0" applyNumberFormat="1" applyFont="1" applyBorder="1" applyAlignment="1">
      <alignment vertical="center" wrapText="1"/>
    </xf>
    <xf numFmtId="1" fontId="7" fillId="0" borderId="29" xfId="0" applyNumberFormat="1" applyFont="1" applyBorder="1" applyAlignment="1">
      <alignment vertical="center" wrapText="1"/>
    </xf>
    <xf numFmtId="0" fontId="8" fillId="7" borderId="8" xfId="0" applyFont="1" applyFill="1" applyBorder="1" applyAlignment="1">
      <alignment horizontal="center" vertical="center" wrapText="1"/>
    </xf>
    <xf numFmtId="4" fontId="8" fillId="7" borderId="8" xfId="0" applyNumberFormat="1" applyFont="1" applyFill="1" applyBorder="1" applyAlignment="1">
      <alignment horizontal="center" vertical="center" wrapText="1"/>
    </xf>
    <xf numFmtId="4" fontId="8" fillId="4" borderId="8" xfId="0" applyNumberFormat="1" applyFont="1" applyFill="1" applyBorder="1" applyAlignment="1">
      <alignment horizontal="center" vertical="center" wrapText="1"/>
    </xf>
    <xf numFmtId="0" fontId="8" fillId="7" borderId="20" xfId="0" applyFont="1" applyFill="1" applyBorder="1" applyAlignment="1">
      <alignment horizontal="center" vertical="center" wrapText="1"/>
    </xf>
    <xf numFmtId="0" fontId="8" fillId="7" borderId="20" xfId="0" applyFont="1" applyFill="1" applyBorder="1" applyAlignment="1">
      <alignment horizontal="left" vertical="top" wrapText="1"/>
    </xf>
    <xf numFmtId="1" fontId="8" fillId="7" borderId="30" xfId="0" applyNumberFormat="1" applyFont="1" applyFill="1" applyBorder="1" applyAlignment="1">
      <alignment horizontal="center" vertical="center" wrapText="1"/>
    </xf>
    <xf numFmtId="1" fontId="8" fillId="7" borderId="24" xfId="0" applyNumberFormat="1" applyFont="1" applyFill="1" applyBorder="1" applyAlignment="1">
      <alignment horizontal="center" vertical="center" wrapText="1"/>
    </xf>
    <xf numFmtId="1" fontId="8" fillId="7" borderId="21" xfId="0" applyNumberFormat="1" applyFont="1" applyFill="1" applyBorder="1" applyAlignment="1">
      <alignment horizontal="center" vertical="center" wrapText="1"/>
    </xf>
    <xf numFmtId="4" fontId="8" fillId="7" borderId="30" xfId="0" applyNumberFormat="1" applyFont="1" applyFill="1" applyBorder="1" applyAlignment="1">
      <alignment horizontal="center" vertical="center" wrapText="1"/>
    </xf>
    <xf numFmtId="1" fontId="8" fillId="7" borderId="20" xfId="0" applyNumberFormat="1" applyFont="1" applyFill="1" applyBorder="1" applyAlignment="1">
      <alignment horizontal="left" vertical="top" wrapText="1"/>
    </xf>
    <xf numFmtId="49" fontId="8" fillId="5" borderId="22" xfId="0" applyNumberFormat="1" applyFont="1" applyFill="1" applyBorder="1" applyAlignment="1">
      <alignment horizontal="center" vertical="center" wrapText="1"/>
    </xf>
    <xf numFmtId="0" fontId="8" fillId="5" borderId="22" xfId="0" applyFont="1" applyFill="1" applyBorder="1" applyAlignment="1">
      <alignment horizontal="left" vertical="top" wrapText="1"/>
    </xf>
    <xf numFmtId="49" fontId="8" fillId="4" borderId="22"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0" xfId="0" applyNumberFormat="1" applyFont="1" applyFill="1" applyBorder="1" applyAlignment="1">
      <alignment horizontal="center" vertical="center" wrapText="1"/>
    </xf>
    <xf numFmtId="49" fontId="7" fillId="4" borderId="22" xfId="0" applyNumberFormat="1" applyFont="1" applyFill="1" applyBorder="1" applyAlignment="1">
      <alignment horizontal="center" vertical="center" wrapText="1"/>
    </xf>
    <xf numFmtId="49" fontId="7" fillId="4" borderId="21" xfId="0" applyNumberFormat="1" applyFont="1" applyFill="1" applyBorder="1" applyAlignment="1">
      <alignment horizontal="center" vertical="center" wrapText="1"/>
    </xf>
    <xf numFmtId="49" fontId="7" fillId="4" borderId="20" xfId="0" applyNumberFormat="1" applyFont="1" applyFill="1" applyBorder="1" applyAlignment="1">
      <alignment horizontal="center" vertical="center" wrapText="1"/>
    </xf>
    <xf numFmtId="49" fontId="7" fillId="0" borderId="22" xfId="0" applyNumberFormat="1" applyFont="1" applyBorder="1" applyAlignment="1">
      <alignment horizontal="center" vertical="center" wrapText="1"/>
    </xf>
    <xf numFmtId="49" fontId="7" fillId="0" borderId="21" xfId="0" applyNumberFormat="1" applyFont="1" applyBorder="1" applyAlignment="1">
      <alignment horizontal="center" vertical="center" wrapText="1"/>
    </xf>
    <xf numFmtId="49" fontId="8" fillId="8" borderId="23" xfId="0" applyNumberFormat="1" applyFont="1" applyFill="1" applyBorder="1" applyAlignment="1">
      <alignment horizontal="left" vertical="center" wrapText="1"/>
    </xf>
    <xf numFmtId="49" fontId="8" fillId="8" borderId="27" xfId="0" applyNumberFormat="1" applyFont="1" applyFill="1" applyBorder="1" applyAlignment="1">
      <alignment horizontal="left" vertical="center" wrapText="1"/>
    </xf>
    <xf numFmtId="0" fontId="8" fillId="4" borderId="22"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8" fillId="6" borderId="1" xfId="0" applyFont="1" applyFill="1" applyBorder="1" applyAlignment="1">
      <alignment horizontal="left" vertical="top" wrapText="1"/>
    </xf>
    <xf numFmtId="0" fontId="9" fillId="6" borderId="4" xfId="0" applyFont="1" applyFill="1" applyBorder="1" applyAlignment="1">
      <alignment horizontal="left" vertical="top" wrapText="1"/>
    </xf>
    <xf numFmtId="1" fontId="8" fillId="6" borderId="11" xfId="0" applyNumberFormat="1" applyFont="1" applyFill="1" applyBorder="1" applyAlignment="1">
      <alignment horizontal="center" vertical="center" wrapText="1"/>
    </xf>
    <xf numFmtId="1" fontId="8" fillId="6" borderId="12" xfId="0" applyNumberFormat="1" applyFont="1" applyFill="1" applyBorder="1" applyAlignment="1">
      <alignment horizontal="center" vertical="center" wrapText="1"/>
    </xf>
    <xf numFmtId="49" fontId="8" fillId="4" borderId="29" xfId="0" applyNumberFormat="1" applyFont="1" applyFill="1" applyBorder="1" applyAlignment="1">
      <alignment horizontal="center" vertical="center" wrapText="1"/>
    </xf>
    <xf numFmtId="49" fontId="8" fillId="4" borderId="19" xfId="0" applyNumberFormat="1" applyFont="1" applyFill="1" applyBorder="1" applyAlignment="1">
      <alignment horizontal="center" vertical="center" wrapText="1"/>
    </xf>
    <xf numFmtId="49" fontId="8" fillId="4" borderId="30" xfId="0" applyNumberFormat="1" applyFont="1" applyFill="1" applyBorder="1" applyAlignment="1">
      <alignment horizontal="center" vertical="center" wrapText="1"/>
    </xf>
    <xf numFmtId="0" fontId="8" fillId="4" borderId="19" xfId="0" applyFont="1" applyFill="1" applyBorder="1" applyAlignment="1">
      <alignment horizontal="center" vertical="center" wrapText="1"/>
    </xf>
    <xf numFmtId="0" fontId="5" fillId="0" borderId="16" xfId="0" applyFont="1" applyBorder="1" applyAlignment="1">
      <alignment horizontal="center" wrapText="1"/>
    </xf>
    <xf numFmtId="0" fontId="5" fillId="0" borderId="17" xfId="0" applyFont="1" applyBorder="1" applyAlignment="1">
      <alignment horizont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3" xfId="0" applyFont="1" applyFill="1" applyBorder="1" applyAlignment="1">
      <alignment horizontal="center" vertical="center" wrapText="1"/>
    </xf>
    <xf numFmtId="1" fontId="8" fillId="6" borderId="14" xfId="0" applyNumberFormat="1" applyFont="1" applyFill="1" applyBorder="1" applyAlignment="1">
      <alignment horizontal="center" vertical="center" wrapText="1"/>
    </xf>
    <xf numFmtId="1" fontId="8" fillId="6" borderId="8" xfId="0" quotePrefix="1" applyNumberFormat="1" applyFont="1" applyFill="1" applyBorder="1" applyAlignment="1">
      <alignment horizontal="center" vertical="center" wrapText="1"/>
    </xf>
    <xf numFmtId="1" fontId="8" fillId="6" borderId="13" xfId="0" quotePrefix="1" applyNumberFormat="1" applyFont="1" applyFill="1" applyBorder="1" applyAlignment="1">
      <alignment horizontal="center" vertical="center" wrapText="1"/>
    </xf>
    <xf numFmtId="1" fontId="8" fillId="6" borderId="39" xfId="0" quotePrefix="1" applyNumberFormat="1" applyFont="1" applyFill="1" applyBorder="1" applyAlignment="1">
      <alignment horizontal="center" vertical="center" wrapText="1"/>
    </xf>
    <xf numFmtId="1" fontId="8" fillId="6" borderId="1" xfId="0" quotePrefix="1" applyNumberFormat="1" applyFont="1" applyFill="1" applyBorder="1" applyAlignment="1">
      <alignment horizontal="center" vertical="center" wrapText="1"/>
    </xf>
    <xf numFmtId="1" fontId="8" fillId="6" borderId="26" xfId="0" quotePrefix="1" applyNumberFormat="1" applyFont="1" applyFill="1" applyBorder="1" applyAlignment="1">
      <alignment horizontal="center" vertical="center" wrapText="1"/>
    </xf>
    <xf numFmtId="4" fontId="8" fillId="6" borderId="11" xfId="0" applyNumberFormat="1" applyFont="1" applyFill="1" applyBorder="1" applyAlignment="1">
      <alignment horizontal="center" vertical="center" wrapText="1"/>
    </xf>
    <xf numFmtId="4" fontId="8" fillId="6" borderId="33" xfId="0" applyNumberFormat="1" applyFont="1" applyFill="1" applyBorder="1" applyAlignment="1">
      <alignment horizontal="center" vertical="center" wrapText="1"/>
    </xf>
    <xf numFmtId="1" fontId="8" fillId="6" borderId="1" xfId="0" applyNumberFormat="1" applyFont="1" applyFill="1" applyBorder="1" applyAlignment="1">
      <alignment horizontal="left" vertical="top" wrapText="1"/>
    </xf>
    <xf numFmtId="1" fontId="8" fillId="6" borderId="4" xfId="0" applyNumberFormat="1" applyFont="1" applyFill="1" applyBorder="1" applyAlignment="1">
      <alignment horizontal="left" vertical="top" wrapText="1"/>
    </xf>
    <xf numFmtId="0" fontId="7" fillId="4" borderId="22" xfId="0" applyFont="1" applyFill="1" applyBorder="1" applyAlignment="1">
      <alignment horizontal="left" vertical="top" wrapText="1"/>
    </xf>
    <xf numFmtId="0" fontId="7" fillId="4" borderId="21" xfId="0" applyFont="1" applyFill="1" applyBorder="1" applyAlignment="1">
      <alignment horizontal="left" vertical="top"/>
    </xf>
    <xf numFmtId="0" fontId="7" fillId="4" borderId="20" xfId="0" applyFont="1" applyFill="1" applyBorder="1" applyAlignment="1">
      <alignment horizontal="left" vertical="top"/>
    </xf>
    <xf numFmtId="0" fontId="8" fillId="4" borderId="8" xfId="0" applyFont="1" applyFill="1" applyBorder="1" applyAlignment="1">
      <alignment horizontal="left" vertical="center" wrapText="1"/>
    </xf>
    <xf numFmtId="1" fontId="8" fillId="6" borderId="2" xfId="0" applyNumberFormat="1" applyFont="1" applyFill="1" applyBorder="1" applyAlignment="1">
      <alignment horizontal="left" vertical="top" wrapText="1"/>
    </xf>
    <xf numFmtId="1" fontId="8" fillId="6" borderId="37" xfId="0" applyNumberFormat="1" applyFont="1" applyFill="1" applyBorder="1" applyAlignment="1">
      <alignment horizontal="center" vertical="center" wrapText="1"/>
    </xf>
    <xf numFmtId="1" fontId="8" fillId="6" borderId="25" xfId="0" applyNumberFormat="1" applyFont="1" applyFill="1" applyBorder="1" applyAlignment="1">
      <alignment horizontal="center" vertical="center" wrapText="1"/>
    </xf>
    <xf numFmtId="1" fontId="8" fillId="6" borderId="4" xfId="0" applyNumberFormat="1" applyFont="1" applyFill="1" applyBorder="1" applyAlignment="1">
      <alignment horizontal="center" vertical="center" wrapText="1"/>
    </xf>
    <xf numFmtId="4" fontId="8" fillId="6" borderId="34" xfId="0" applyNumberFormat="1" applyFont="1" applyFill="1" applyBorder="1" applyAlignment="1">
      <alignment horizontal="center" vertical="center" wrapText="1"/>
    </xf>
    <xf numFmtId="4" fontId="8" fillId="6" borderId="12" xfId="0" applyNumberFormat="1" applyFont="1" applyFill="1" applyBorder="1" applyAlignment="1">
      <alignment horizontal="center" vertical="center" wrapText="1"/>
    </xf>
    <xf numFmtId="0" fontId="8" fillId="8" borderId="11" xfId="0" applyFont="1" applyFill="1" applyBorder="1" applyAlignment="1">
      <alignment horizontal="left" vertical="center" wrapText="1"/>
    </xf>
    <xf numFmtId="0" fontId="8" fillId="8" borderId="13"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8" fillId="6" borderId="4" xfId="0" applyFont="1" applyFill="1" applyBorder="1" applyAlignment="1">
      <alignment horizontal="center" vertical="center" wrapText="1"/>
    </xf>
    <xf numFmtId="1" fontId="8" fillId="6" borderId="8" xfId="0" applyNumberFormat="1" applyFont="1" applyFill="1" applyBorder="1" applyAlignment="1">
      <alignment horizontal="center" vertical="center" wrapText="1"/>
    </xf>
    <xf numFmtId="0" fontId="7" fillId="4" borderId="21" xfId="0" applyFont="1" applyFill="1" applyBorder="1" applyAlignment="1">
      <alignment horizontal="left" vertical="top" wrapText="1"/>
    </xf>
    <xf numFmtId="0" fontId="7" fillId="4" borderId="20" xfId="0" applyFont="1" applyFill="1" applyBorder="1" applyAlignment="1">
      <alignment horizontal="left" vertical="top" wrapText="1"/>
    </xf>
    <xf numFmtId="1" fontId="7" fillId="4" borderId="22" xfId="0" applyNumberFormat="1" applyFont="1" applyFill="1" applyBorder="1" applyAlignment="1">
      <alignment horizontal="left" vertical="top" wrapText="1"/>
    </xf>
    <xf numFmtId="1" fontId="7" fillId="4" borderId="21" xfId="0" applyNumberFormat="1" applyFont="1" applyFill="1" applyBorder="1" applyAlignment="1">
      <alignment horizontal="left" vertical="top" wrapText="1"/>
    </xf>
    <xf numFmtId="1" fontId="7" fillId="4" borderId="20" xfId="0" applyNumberFormat="1" applyFont="1" applyFill="1" applyBorder="1" applyAlignment="1">
      <alignment horizontal="left" vertical="top" wrapText="1"/>
    </xf>
    <xf numFmtId="0" fontId="7" fillId="4" borderId="22" xfId="0" applyFont="1" applyFill="1" applyBorder="1" applyAlignment="1">
      <alignment horizontal="left" vertical="top"/>
    </xf>
    <xf numFmtId="0" fontId="7" fillId="4" borderId="8"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2" fillId="4" borderId="19" xfId="0" applyFont="1" applyFill="1" applyBorder="1" applyAlignment="1">
      <alignment horizontal="center" vertical="top" wrapText="1"/>
    </xf>
    <xf numFmtId="0" fontId="2" fillId="4" borderId="19" xfId="0" applyFont="1" applyFill="1" applyBorder="1" applyAlignment="1">
      <alignment horizontal="center" vertical="top"/>
    </xf>
    <xf numFmtId="0" fontId="7" fillId="4" borderId="8" xfId="0" applyFont="1" applyFill="1" applyBorder="1" applyAlignment="1">
      <alignment horizontal="left" vertical="top" wrapText="1"/>
    </xf>
    <xf numFmtId="0" fontId="7" fillId="4" borderId="8" xfId="0" applyFont="1" applyFill="1" applyBorder="1" applyAlignment="1">
      <alignment horizontal="left" vertical="top"/>
    </xf>
  </cellXfs>
  <cellStyles count="2">
    <cellStyle name="Normal" xfId="0" builtinId="0"/>
    <cellStyle name="Normal 2" xfId="1" xr:uid="{00000000-0005-0000-0000-000002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50"/>
  <sheetViews>
    <sheetView tabSelected="1" view="pageBreakPreview" topLeftCell="A13" zoomScaleNormal="80" zoomScaleSheetLayoutView="100" workbookViewId="0">
      <selection activeCell="D19" sqref="D19:D20"/>
    </sheetView>
  </sheetViews>
  <sheetFormatPr defaultColWidth="9.140625" defaultRowHeight="15.75" x14ac:dyDescent="0.25"/>
  <cols>
    <col min="1" max="1" width="7" style="3" customWidth="1"/>
    <col min="2" max="2" width="128" style="9" customWidth="1"/>
    <col min="3" max="4" width="17" style="3" customWidth="1"/>
    <col min="5" max="5" width="17.5703125" style="2" customWidth="1"/>
    <col min="6" max="6" width="16.7109375" style="2" customWidth="1"/>
    <col min="7" max="7" width="15.7109375" style="2" customWidth="1"/>
    <col min="8" max="8" width="14.28515625" style="2" customWidth="1"/>
    <col min="9" max="9" width="46.5703125" style="9" customWidth="1"/>
    <col min="10" max="10" width="47.7109375" style="2" customWidth="1"/>
    <col min="11" max="11" width="7" style="2" customWidth="1"/>
    <col min="12" max="16384" width="9.140625" style="2"/>
  </cols>
  <sheetData>
    <row r="2" spans="1:10" x14ac:dyDescent="0.25">
      <c r="B2" s="10" t="s">
        <v>17</v>
      </c>
    </row>
    <row r="3" spans="1:10" ht="16.5" customHeight="1" x14ac:dyDescent="0.25">
      <c r="B3" s="6" t="s">
        <v>33</v>
      </c>
    </row>
    <row r="4" spans="1:10" ht="19.5" customHeight="1" x14ac:dyDescent="0.25">
      <c r="B4" s="6" t="s">
        <v>96</v>
      </c>
    </row>
    <row r="5" spans="1:10" ht="67.5" customHeight="1" x14ac:dyDescent="0.25">
      <c r="B5" s="6" t="s">
        <v>74</v>
      </c>
      <c r="E5" s="5"/>
      <c r="F5" s="5"/>
    </row>
    <row r="6" spans="1:10" ht="18.75" customHeight="1" x14ac:dyDescent="0.25">
      <c r="B6" s="6" t="s">
        <v>97</v>
      </c>
      <c r="E6" s="5"/>
      <c r="F6" s="5"/>
    </row>
    <row r="7" spans="1:10" x14ac:dyDescent="0.25">
      <c r="B7" s="6" t="s">
        <v>15</v>
      </c>
      <c r="E7" s="5"/>
      <c r="F7" s="5"/>
    </row>
    <row r="8" spans="1:10" x14ac:dyDescent="0.25">
      <c r="B8" s="6" t="s">
        <v>16</v>
      </c>
      <c r="E8" s="5"/>
      <c r="F8" s="5"/>
    </row>
    <row r="9" spans="1:10" x14ac:dyDescent="0.25">
      <c r="B9" s="6" t="s">
        <v>60</v>
      </c>
      <c r="E9" s="5"/>
      <c r="F9" s="5"/>
    </row>
    <row r="10" spans="1:10" x14ac:dyDescent="0.25">
      <c r="B10" s="7" t="s">
        <v>66</v>
      </c>
      <c r="C10" s="11"/>
      <c r="D10" s="11"/>
      <c r="E10" s="5"/>
      <c r="F10" s="5"/>
    </row>
    <row r="11" spans="1:10" ht="115.5" customHeight="1" x14ac:dyDescent="0.25">
      <c r="B11" s="8" t="s">
        <v>61</v>
      </c>
      <c r="C11" s="12"/>
      <c r="D11" s="12"/>
    </row>
    <row r="12" spans="1:10" ht="21.6" customHeight="1" thickBot="1" x14ac:dyDescent="0.3">
      <c r="B12" s="13" t="s">
        <v>140</v>
      </c>
      <c r="C12" s="14"/>
      <c r="D12" s="14"/>
      <c r="G12" s="12"/>
    </row>
    <row r="13" spans="1:10" ht="48.75" customHeight="1" thickBot="1" x14ac:dyDescent="0.3">
      <c r="E13" s="157"/>
      <c r="F13" s="158"/>
      <c r="G13" s="158"/>
      <c r="H13" s="158"/>
      <c r="I13" s="15"/>
    </row>
    <row r="14" spans="1:10" ht="30.75" customHeight="1" thickBot="1" x14ac:dyDescent="0.3">
      <c r="A14" s="159" t="s">
        <v>13</v>
      </c>
      <c r="B14" s="160"/>
      <c r="C14" s="160"/>
      <c r="D14" s="27"/>
      <c r="E14" s="28" t="s">
        <v>6</v>
      </c>
      <c r="F14" s="29" t="s">
        <v>7</v>
      </c>
      <c r="G14" s="29" t="s">
        <v>8</v>
      </c>
      <c r="H14" s="30"/>
      <c r="I14" s="178" t="s">
        <v>71</v>
      </c>
      <c r="J14" s="4"/>
    </row>
    <row r="15" spans="1:10" s="17" customFormat="1" ht="32.25" thickBot="1" x14ac:dyDescent="0.3">
      <c r="A15" s="31" t="s">
        <v>0</v>
      </c>
      <c r="B15" s="32" t="s">
        <v>1</v>
      </c>
      <c r="C15" s="33" t="s">
        <v>111</v>
      </c>
      <c r="D15" s="34" t="s">
        <v>112</v>
      </c>
      <c r="E15" s="35" t="s">
        <v>9</v>
      </c>
      <c r="F15" s="36" t="s">
        <v>10</v>
      </c>
      <c r="G15" s="36" t="s">
        <v>14</v>
      </c>
      <c r="H15" s="37" t="s">
        <v>11</v>
      </c>
      <c r="I15" s="178"/>
      <c r="J15" s="16"/>
    </row>
    <row r="16" spans="1:10" ht="16.5" customHeight="1" x14ac:dyDescent="0.25">
      <c r="A16" s="161" t="s">
        <v>2</v>
      </c>
      <c r="B16" s="162"/>
      <c r="C16" s="151">
        <f>C18+C123</f>
        <v>100</v>
      </c>
      <c r="D16" s="189">
        <f>D18+D123</f>
        <v>100</v>
      </c>
      <c r="E16" s="166"/>
      <c r="F16" s="167"/>
      <c r="G16" s="169"/>
      <c r="H16" s="171"/>
      <c r="I16" s="173"/>
      <c r="J16" s="4"/>
    </row>
    <row r="17" spans="1:10" ht="16.5" thickBot="1" x14ac:dyDescent="0.3">
      <c r="A17" s="163"/>
      <c r="B17" s="164"/>
      <c r="C17" s="165"/>
      <c r="D17" s="189"/>
      <c r="E17" s="166"/>
      <c r="F17" s="168"/>
      <c r="G17" s="170"/>
      <c r="H17" s="172"/>
      <c r="I17" s="179"/>
      <c r="J17" s="4"/>
    </row>
    <row r="18" spans="1:10" ht="26.45" customHeight="1" thickBot="1" x14ac:dyDescent="0.3">
      <c r="A18" s="185" t="s">
        <v>22</v>
      </c>
      <c r="B18" s="186"/>
      <c r="C18" s="38">
        <f>C19+C116+C110</f>
        <v>92</v>
      </c>
      <c r="D18" s="39">
        <f>D19+D116+D110</f>
        <v>92</v>
      </c>
      <c r="E18" s="40"/>
      <c r="F18" s="41"/>
      <c r="G18" s="42"/>
      <c r="H18" s="43"/>
      <c r="I18" s="44"/>
      <c r="J18" s="4"/>
    </row>
    <row r="19" spans="1:10" ht="16.5" customHeight="1" x14ac:dyDescent="0.25">
      <c r="A19" s="187">
        <v>1</v>
      </c>
      <c r="B19" s="149" t="s">
        <v>141</v>
      </c>
      <c r="C19" s="151">
        <f>C21+C29+C36+C44+C51+C95+C72+C78+C86+C66+C59</f>
        <v>80</v>
      </c>
      <c r="D19" s="152">
        <f>D21+D29+D36+D44+D51+D95+D72+D78+D86+D66+D59+D103</f>
        <v>84</v>
      </c>
      <c r="E19" s="180"/>
      <c r="F19" s="181"/>
      <c r="G19" s="181"/>
      <c r="H19" s="183"/>
      <c r="I19" s="173"/>
      <c r="J19" s="4"/>
    </row>
    <row r="20" spans="1:10" ht="6" customHeight="1" x14ac:dyDescent="0.25">
      <c r="A20" s="188"/>
      <c r="B20" s="150"/>
      <c r="C20" s="152"/>
      <c r="D20" s="152"/>
      <c r="E20" s="180"/>
      <c r="F20" s="182"/>
      <c r="G20" s="182"/>
      <c r="H20" s="184"/>
      <c r="I20" s="174"/>
      <c r="J20" s="4"/>
    </row>
    <row r="21" spans="1:10" ht="23.25" customHeight="1" x14ac:dyDescent="0.25">
      <c r="A21" s="45" t="s">
        <v>18</v>
      </c>
      <c r="B21" s="46" t="s">
        <v>37</v>
      </c>
      <c r="C21" s="47">
        <f>C22</f>
        <v>12</v>
      </c>
      <c r="D21" s="48">
        <f>D22</f>
        <v>12</v>
      </c>
      <c r="E21" s="49"/>
      <c r="F21" s="49"/>
      <c r="G21" s="49"/>
      <c r="H21" s="50"/>
      <c r="I21" s="51"/>
      <c r="J21" s="4"/>
    </row>
    <row r="22" spans="1:10" ht="24.75" customHeight="1" x14ac:dyDescent="0.25">
      <c r="A22" s="147"/>
      <c r="B22" s="22" t="s">
        <v>38</v>
      </c>
      <c r="C22" s="24">
        <v>12</v>
      </c>
      <c r="D22" s="25">
        <v>12</v>
      </c>
      <c r="E22" s="52"/>
      <c r="F22" s="52"/>
      <c r="G22" s="52"/>
      <c r="H22" s="53"/>
      <c r="I22" s="175" t="s">
        <v>86</v>
      </c>
      <c r="J22" s="4"/>
    </row>
    <row r="23" spans="1:10" ht="34.5" customHeight="1" x14ac:dyDescent="0.25">
      <c r="A23" s="147"/>
      <c r="B23" s="22" t="s">
        <v>113</v>
      </c>
      <c r="C23" s="24">
        <v>6</v>
      </c>
      <c r="D23" s="25">
        <v>6</v>
      </c>
      <c r="E23" s="52"/>
      <c r="F23" s="52"/>
      <c r="G23" s="52"/>
      <c r="H23" s="53"/>
      <c r="I23" s="176"/>
      <c r="J23" s="4"/>
    </row>
    <row r="24" spans="1:10" ht="33" customHeight="1" x14ac:dyDescent="0.25">
      <c r="A24" s="147"/>
      <c r="B24" s="22" t="s">
        <v>114</v>
      </c>
      <c r="C24" s="24">
        <v>1</v>
      </c>
      <c r="D24" s="25">
        <v>1</v>
      </c>
      <c r="E24" s="52"/>
      <c r="F24" s="52"/>
      <c r="G24" s="52"/>
      <c r="H24" s="53"/>
      <c r="I24" s="176"/>
      <c r="J24" s="4"/>
    </row>
    <row r="25" spans="1:10" ht="33" customHeight="1" x14ac:dyDescent="0.25">
      <c r="A25" s="147"/>
      <c r="B25" s="22" t="s">
        <v>115</v>
      </c>
      <c r="C25" s="24">
        <v>0</v>
      </c>
      <c r="D25" s="25">
        <v>0</v>
      </c>
      <c r="E25" s="52"/>
      <c r="F25" s="52"/>
      <c r="G25" s="52"/>
      <c r="H25" s="53"/>
      <c r="I25" s="176"/>
      <c r="J25" s="4"/>
    </row>
    <row r="26" spans="1:10" ht="42.75" customHeight="1" x14ac:dyDescent="0.25">
      <c r="A26" s="147"/>
      <c r="B26" s="20" t="s">
        <v>132</v>
      </c>
      <c r="C26" s="24"/>
      <c r="D26" s="25"/>
      <c r="E26" s="52"/>
      <c r="F26" s="52"/>
      <c r="G26" s="52"/>
      <c r="H26" s="53"/>
      <c r="I26" s="176"/>
      <c r="J26" s="4"/>
    </row>
    <row r="27" spans="1:10" ht="27" customHeight="1" x14ac:dyDescent="0.25">
      <c r="A27" s="147"/>
      <c r="B27" s="54" t="s">
        <v>3</v>
      </c>
      <c r="C27" s="55"/>
      <c r="D27" s="52"/>
      <c r="E27" s="52"/>
      <c r="F27" s="52"/>
      <c r="G27" s="52"/>
      <c r="H27" s="53"/>
      <c r="I27" s="176"/>
      <c r="J27" s="4"/>
    </row>
    <row r="28" spans="1:10" ht="35.25" customHeight="1" x14ac:dyDescent="0.25">
      <c r="A28" s="148"/>
      <c r="B28" s="54" t="s">
        <v>4</v>
      </c>
      <c r="C28" s="55"/>
      <c r="D28" s="52"/>
      <c r="E28" s="56"/>
      <c r="F28" s="52"/>
      <c r="G28" s="52"/>
      <c r="H28" s="53"/>
      <c r="I28" s="177"/>
      <c r="J28" s="4"/>
    </row>
    <row r="29" spans="1:10" ht="20.45" customHeight="1" x14ac:dyDescent="0.25">
      <c r="A29" s="45" t="s">
        <v>19</v>
      </c>
      <c r="B29" s="46" t="s">
        <v>75</v>
      </c>
      <c r="C29" s="47">
        <f>C30</f>
        <v>6</v>
      </c>
      <c r="D29" s="47">
        <f>D30</f>
        <v>6</v>
      </c>
      <c r="E29" s="58"/>
      <c r="F29" s="48"/>
      <c r="G29" s="48"/>
      <c r="H29" s="59"/>
      <c r="I29" s="51"/>
      <c r="J29" s="4"/>
    </row>
    <row r="30" spans="1:10" ht="18.75" customHeight="1" x14ac:dyDescent="0.25">
      <c r="A30" s="146"/>
      <c r="B30" s="22" t="s">
        <v>58</v>
      </c>
      <c r="C30" s="24">
        <v>6</v>
      </c>
      <c r="D30" s="25">
        <v>6</v>
      </c>
      <c r="E30" s="52"/>
      <c r="F30" s="52"/>
      <c r="G30" s="52"/>
      <c r="H30" s="53"/>
      <c r="I30" s="175" t="s">
        <v>86</v>
      </c>
      <c r="J30" s="4"/>
    </row>
    <row r="31" spans="1:10" ht="16.5" customHeight="1" x14ac:dyDescent="0.25">
      <c r="A31" s="147"/>
      <c r="B31" s="22" t="s">
        <v>59</v>
      </c>
      <c r="C31" s="24">
        <v>3</v>
      </c>
      <c r="D31" s="25">
        <v>3</v>
      </c>
      <c r="E31" s="52"/>
      <c r="F31" s="52"/>
      <c r="G31" s="52"/>
      <c r="H31" s="53"/>
      <c r="I31" s="176"/>
      <c r="J31" s="4"/>
    </row>
    <row r="32" spans="1:10" ht="17.25" customHeight="1" x14ac:dyDescent="0.25">
      <c r="A32" s="156"/>
      <c r="B32" s="22" t="s">
        <v>80</v>
      </c>
      <c r="C32" s="24">
        <v>0</v>
      </c>
      <c r="D32" s="25">
        <v>0</v>
      </c>
      <c r="E32" s="52"/>
      <c r="F32" s="52"/>
      <c r="G32" s="52"/>
      <c r="H32" s="53"/>
      <c r="I32" s="176"/>
      <c r="J32" s="4"/>
    </row>
    <row r="33" spans="1:10" ht="17.25" customHeight="1" x14ac:dyDescent="0.25">
      <c r="A33" s="147"/>
      <c r="B33" s="60" t="s">
        <v>31</v>
      </c>
      <c r="C33" s="55"/>
      <c r="D33" s="52"/>
      <c r="E33" s="52"/>
      <c r="F33" s="52"/>
      <c r="G33" s="52"/>
      <c r="H33" s="53"/>
      <c r="I33" s="176"/>
      <c r="J33" s="4"/>
    </row>
    <row r="34" spans="1:10" ht="17.25" customHeight="1" x14ac:dyDescent="0.25">
      <c r="A34" s="147"/>
      <c r="B34" s="54" t="s">
        <v>3</v>
      </c>
      <c r="C34" s="55"/>
      <c r="D34" s="52"/>
      <c r="E34" s="52"/>
      <c r="F34" s="52"/>
      <c r="G34" s="52"/>
      <c r="H34" s="53"/>
      <c r="I34" s="176"/>
      <c r="J34" s="4"/>
    </row>
    <row r="35" spans="1:10" ht="17.25" customHeight="1" x14ac:dyDescent="0.25">
      <c r="A35" s="148"/>
      <c r="B35" s="54" t="s">
        <v>4</v>
      </c>
      <c r="C35" s="55"/>
      <c r="D35" s="52"/>
      <c r="E35" s="56"/>
      <c r="F35" s="52"/>
      <c r="G35" s="52"/>
      <c r="H35" s="53"/>
      <c r="I35" s="177"/>
      <c r="J35" s="4"/>
    </row>
    <row r="36" spans="1:10" x14ac:dyDescent="0.25">
      <c r="A36" s="45" t="s">
        <v>20</v>
      </c>
      <c r="B36" s="46" t="s">
        <v>39</v>
      </c>
      <c r="C36" s="47">
        <f>C37</f>
        <v>8</v>
      </c>
      <c r="D36" s="47">
        <f>D37</f>
        <v>8</v>
      </c>
      <c r="E36" s="58"/>
      <c r="F36" s="48"/>
      <c r="G36" s="48"/>
      <c r="H36" s="61"/>
      <c r="I36" s="51"/>
      <c r="J36" s="4"/>
    </row>
    <row r="37" spans="1:10" ht="18" customHeight="1" x14ac:dyDescent="0.25">
      <c r="A37" s="146"/>
      <c r="B37" s="22" t="s">
        <v>40</v>
      </c>
      <c r="C37" s="62">
        <v>8</v>
      </c>
      <c r="D37" s="62">
        <v>8</v>
      </c>
      <c r="E37" s="52"/>
      <c r="F37" s="52"/>
      <c r="G37" s="52"/>
      <c r="H37" s="53"/>
      <c r="I37" s="175" t="s">
        <v>86</v>
      </c>
      <c r="J37" s="4"/>
    </row>
    <row r="38" spans="1:10" ht="19.5" customHeight="1" x14ac:dyDescent="0.25">
      <c r="A38" s="147"/>
      <c r="B38" s="22" t="s">
        <v>41</v>
      </c>
      <c r="C38" s="62">
        <v>4</v>
      </c>
      <c r="D38" s="62">
        <v>4</v>
      </c>
      <c r="E38" s="52"/>
      <c r="F38" s="52"/>
      <c r="G38" s="52"/>
      <c r="H38" s="53"/>
      <c r="I38" s="176"/>
      <c r="J38" s="4"/>
    </row>
    <row r="39" spans="1:10" ht="19.5" customHeight="1" x14ac:dyDescent="0.25">
      <c r="A39" s="147"/>
      <c r="B39" s="23" t="s">
        <v>67</v>
      </c>
      <c r="C39" s="62">
        <v>1</v>
      </c>
      <c r="D39" s="62">
        <v>1</v>
      </c>
      <c r="E39" s="52"/>
      <c r="F39" s="52"/>
      <c r="G39" s="52"/>
      <c r="H39" s="53"/>
      <c r="I39" s="176"/>
      <c r="J39" s="4"/>
    </row>
    <row r="40" spans="1:10" ht="19.5" customHeight="1" x14ac:dyDescent="0.25">
      <c r="A40" s="147"/>
      <c r="B40" s="22" t="s">
        <v>116</v>
      </c>
      <c r="C40" s="62">
        <v>0</v>
      </c>
      <c r="D40" s="62">
        <v>0</v>
      </c>
      <c r="E40" s="52"/>
      <c r="F40" s="52"/>
      <c r="G40" s="52"/>
      <c r="H40" s="53"/>
      <c r="I40" s="176"/>
      <c r="J40" s="4"/>
    </row>
    <row r="41" spans="1:10" ht="18" customHeight="1" x14ac:dyDescent="0.25">
      <c r="A41" s="147"/>
      <c r="B41" s="63" t="s">
        <v>31</v>
      </c>
      <c r="C41" s="63"/>
      <c r="D41" s="63"/>
      <c r="E41" s="52"/>
      <c r="F41" s="52"/>
      <c r="G41" s="52"/>
      <c r="H41" s="53"/>
      <c r="I41" s="176"/>
      <c r="J41" s="4"/>
    </row>
    <row r="42" spans="1:10" ht="16.899999999999999" customHeight="1" x14ac:dyDescent="0.25">
      <c r="A42" s="147"/>
      <c r="B42" s="64" t="s">
        <v>3</v>
      </c>
      <c r="C42" s="65"/>
      <c r="D42" s="66"/>
      <c r="E42" s="56"/>
      <c r="F42" s="52"/>
      <c r="G42" s="52"/>
      <c r="H42" s="53"/>
      <c r="I42" s="176"/>
      <c r="J42" s="4"/>
    </row>
    <row r="43" spans="1:10" ht="18.75" customHeight="1" x14ac:dyDescent="0.25">
      <c r="A43" s="148"/>
      <c r="B43" s="64" t="s">
        <v>4</v>
      </c>
      <c r="C43" s="65"/>
      <c r="D43" s="66"/>
      <c r="E43" s="56"/>
      <c r="F43" s="52"/>
      <c r="G43" s="52"/>
      <c r="H43" s="53"/>
      <c r="I43" s="177"/>
      <c r="J43" s="4"/>
    </row>
    <row r="44" spans="1:10" ht="22.9" customHeight="1" x14ac:dyDescent="0.25">
      <c r="A44" s="45" t="s">
        <v>21</v>
      </c>
      <c r="B44" s="46" t="s">
        <v>100</v>
      </c>
      <c r="C44" s="47">
        <f>C45</f>
        <v>8</v>
      </c>
      <c r="D44" s="47">
        <f>D45</f>
        <v>8</v>
      </c>
      <c r="E44" s="58"/>
      <c r="F44" s="48"/>
      <c r="G44" s="48"/>
      <c r="H44" s="59"/>
      <c r="I44" s="51"/>
      <c r="J44" s="4"/>
    </row>
    <row r="45" spans="1:10" ht="22.5" customHeight="1" x14ac:dyDescent="0.25">
      <c r="A45" s="146"/>
      <c r="B45" s="22" t="s">
        <v>98</v>
      </c>
      <c r="C45" s="67">
        <v>8</v>
      </c>
      <c r="D45" s="62">
        <v>8</v>
      </c>
      <c r="E45" s="52"/>
      <c r="F45" s="52"/>
      <c r="G45" s="52"/>
      <c r="H45" s="53"/>
      <c r="I45" s="175" t="s">
        <v>86</v>
      </c>
      <c r="J45" s="4"/>
    </row>
    <row r="46" spans="1:10" ht="24" customHeight="1" x14ac:dyDescent="0.25">
      <c r="A46" s="147"/>
      <c r="B46" s="22" t="s">
        <v>108</v>
      </c>
      <c r="C46" s="67">
        <v>4</v>
      </c>
      <c r="D46" s="62">
        <v>4</v>
      </c>
      <c r="E46" s="52"/>
      <c r="F46" s="52"/>
      <c r="G46" s="52"/>
      <c r="H46" s="53"/>
      <c r="I46" s="176"/>
      <c r="J46" s="4"/>
    </row>
    <row r="47" spans="1:10" ht="36" customHeight="1" x14ac:dyDescent="0.25">
      <c r="A47" s="147"/>
      <c r="B47" s="22" t="s">
        <v>99</v>
      </c>
      <c r="C47" s="67">
        <v>0</v>
      </c>
      <c r="D47" s="62">
        <v>0</v>
      </c>
      <c r="E47" s="52"/>
      <c r="F47" s="52"/>
      <c r="G47" s="52"/>
      <c r="H47" s="53"/>
      <c r="I47" s="176"/>
      <c r="J47" s="4"/>
    </row>
    <row r="48" spans="1:10" ht="17.25" customHeight="1" x14ac:dyDescent="0.25">
      <c r="A48" s="147"/>
      <c r="B48" s="68" t="s">
        <v>31</v>
      </c>
      <c r="C48" s="55"/>
      <c r="D48" s="52"/>
      <c r="E48" s="52"/>
      <c r="F48" s="52"/>
      <c r="G48" s="52"/>
      <c r="H48" s="53"/>
      <c r="I48" s="176"/>
      <c r="J48" s="4"/>
    </row>
    <row r="49" spans="1:10" ht="17.25" customHeight="1" x14ac:dyDescent="0.25">
      <c r="A49" s="147"/>
      <c r="B49" s="54" t="s">
        <v>3</v>
      </c>
      <c r="C49" s="55"/>
      <c r="D49" s="52"/>
      <c r="E49" s="56"/>
      <c r="F49" s="52"/>
      <c r="G49" s="52"/>
      <c r="H49" s="53"/>
      <c r="I49" s="176"/>
      <c r="J49" s="4"/>
    </row>
    <row r="50" spans="1:10" ht="17.25" customHeight="1" x14ac:dyDescent="0.25">
      <c r="A50" s="148"/>
      <c r="B50" s="54" t="s">
        <v>4</v>
      </c>
      <c r="C50" s="55"/>
      <c r="D50" s="52"/>
      <c r="E50" s="56"/>
      <c r="F50" s="52"/>
      <c r="G50" s="52"/>
      <c r="H50" s="53"/>
      <c r="I50" s="177"/>
      <c r="J50" s="4"/>
    </row>
    <row r="51" spans="1:10" ht="17.25" customHeight="1" x14ac:dyDescent="0.25">
      <c r="A51" s="45" t="s">
        <v>29</v>
      </c>
      <c r="B51" s="46" t="s">
        <v>136</v>
      </c>
      <c r="C51" s="47">
        <f>C53</f>
        <v>6</v>
      </c>
      <c r="D51" s="47">
        <f>D53</f>
        <v>8</v>
      </c>
      <c r="E51" s="58"/>
      <c r="F51" s="48"/>
      <c r="G51" s="48"/>
      <c r="H51" s="59"/>
      <c r="I51" s="46"/>
      <c r="J51" s="4"/>
    </row>
    <row r="52" spans="1:10" ht="17.25" customHeight="1" x14ac:dyDescent="0.25">
      <c r="A52" s="134"/>
      <c r="B52" s="46" t="s">
        <v>137</v>
      </c>
      <c r="C52" s="47"/>
      <c r="D52" s="47"/>
      <c r="E52" s="58"/>
      <c r="F52" s="48"/>
      <c r="G52" s="48"/>
      <c r="H52" s="59"/>
      <c r="I52" s="135"/>
      <c r="J52" s="4"/>
    </row>
    <row r="53" spans="1:10" ht="17.25" customHeight="1" x14ac:dyDescent="0.25">
      <c r="A53" s="136"/>
      <c r="B53" s="22" t="s">
        <v>117</v>
      </c>
      <c r="C53" s="67">
        <v>6</v>
      </c>
      <c r="D53" s="62">
        <v>8</v>
      </c>
      <c r="E53" s="52"/>
      <c r="F53" s="52"/>
      <c r="G53" s="52"/>
      <c r="H53" s="53"/>
      <c r="I53" s="175" t="s">
        <v>89</v>
      </c>
      <c r="J53" s="4"/>
    </row>
    <row r="54" spans="1:10" ht="17.25" customHeight="1" x14ac:dyDescent="0.25">
      <c r="A54" s="137"/>
      <c r="B54" s="22" t="s">
        <v>118</v>
      </c>
      <c r="C54" s="67">
        <v>3</v>
      </c>
      <c r="D54" s="62">
        <v>4</v>
      </c>
      <c r="E54" s="52"/>
      <c r="F54" s="52"/>
      <c r="G54" s="52"/>
      <c r="H54" s="53"/>
      <c r="I54" s="176"/>
      <c r="J54" s="4"/>
    </row>
    <row r="55" spans="1:10" ht="15.75" customHeight="1" x14ac:dyDescent="0.25">
      <c r="A55" s="137"/>
      <c r="B55" s="22" t="s">
        <v>119</v>
      </c>
      <c r="C55" s="67">
        <v>0</v>
      </c>
      <c r="D55" s="62">
        <v>0</v>
      </c>
      <c r="E55" s="52"/>
      <c r="F55" s="52"/>
      <c r="G55" s="52"/>
      <c r="H55" s="53"/>
      <c r="I55" s="176"/>
      <c r="J55" s="4"/>
    </row>
    <row r="56" spans="1:10" ht="16.5" customHeight="1" x14ac:dyDescent="0.25">
      <c r="A56" s="137"/>
      <c r="B56" s="54" t="s">
        <v>31</v>
      </c>
      <c r="C56" s="55"/>
      <c r="D56" s="52"/>
      <c r="E56" s="52"/>
      <c r="F56" s="52"/>
      <c r="G56" s="52"/>
      <c r="H56" s="53"/>
      <c r="I56" s="176"/>
      <c r="J56" s="4"/>
    </row>
    <row r="57" spans="1:10" ht="17.25" customHeight="1" x14ac:dyDescent="0.25">
      <c r="A57" s="137"/>
      <c r="B57" s="54" t="s">
        <v>3</v>
      </c>
      <c r="C57" s="55"/>
      <c r="D57" s="52"/>
      <c r="E57" s="56"/>
      <c r="F57" s="52"/>
      <c r="G57" s="52"/>
      <c r="H57" s="53"/>
      <c r="I57" s="176"/>
      <c r="J57" s="4"/>
    </row>
    <row r="58" spans="1:10" ht="17.25" customHeight="1" x14ac:dyDescent="0.25">
      <c r="A58" s="138"/>
      <c r="B58" s="54" t="s">
        <v>4</v>
      </c>
      <c r="C58" s="55"/>
      <c r="D58" s="52"/>
      <c r="E58" s="56"/>
      <c r="F58" s="52"/>
      <c r="G58" s="52"/>
      <c r="H58" s="53"/>
      <c r="I58" s="177"/>
      <c r="J58" s="4"/>
    </row>
    <row r="59" spans="1:10" ht="17.25" customHeight="1" x14ac:dyDescent="0.25">
      <c r="A59" s="45" t="s">
        <v>30</v>
      </c>
      <c r="B59" s="46" t="s">
        <v>102</v>
      </c>
      <c r="C59" s="47">
        <f>C60</f>
        <v>8</v>
      </c>
      <c r="D59" s="47">
        <f>D60</f>
        <v>10</v>
      </c>
      <c r="E59" s="58"/>
      <c r="F59" s="48"/>
      <c r="G59" s="48"/>
      <c r="H59" s="59"/>
      <c r="I59" s="46"/>
      <c r="J59" s="4"/>
    </row>
    <row r="60" spans="1:10" ht="17.25" customHeight="1" x14ac:dyDescent="0.25">
      <c r="A60" s="136"/>
      <c r="B60" s="22" t="s">
        <v>103</v>
      </c>
      <c r="C60" s="67">
        <v>8</v>
      </c>
      <c r="D60" s="62">
        <v>10</v>
      </c>
      <c r="E60" s="52"/>
      <c r="F60" s="52"/>
      <c r="G60" s="52"/>
      <c r="H60" s="53"/>
      <c r="I60" s="175" t="s">
        <v>89</v>
      </c>
      <c r="J60" s="4"/>
    </row>
    <row r="61" spans="1:10" ht="17.25" customHeight="1" x14ac:dyDescent="0.25">
      <c r="A61" s="137"/>
      <c r="B61" s="22" t="s">
        <v>130</v>
      </c>
      <c r="C61" s="67">
        <v>4</v>
      </c>
      <c r="D61" s="62">
        <v>5</v>
      </c>
      <c r="E61" s="52"/>
      <c r="F61" s="52"/>
      <c r="G61" s="52"/>
      <c r="H61" s="53"/>
      <c r="I61" s="176"/>
      <c r="J61" s="4"/>
    </row>
    <row r="62" spans="1:10" ht="17.25" customHeight="1" x14ac:dyDescent="0.25">
      <c r="A62" s="137"/>
      <c r="B62" s="22" t="s">
        <v>131</v>
      </c>
      <c r="C62" s="67">
        <v>0</v>
      </c>
      <c r="D62" s="62">
        <v>0</v>
      </c>
      <c r="E62" s="52"/>
      <c r="F62" s="52"/>
      <c r="G62" s="52"/>
      <c r="H62" s="53"/>
      <c r="I62" s="176"/>
      <c r="J62" s="4"/>
    </row>
    <row r="63" spans="1:10" ht="17.25" customHeight="1" x14ac:dyDescent="0.25">
      <c r="A63" s="137"/>
      <c r="B63" s="54" t="s">
        <v>31</v>
      </c>
      <c r="C63" s="55"/>
      <c r="D63" s="52"/>
      <c r="E63" s="52"/>
      <c r="F63" s="52"/>
      <c r="G63" s="52"/>
      <c r="H63" s="53"/>
      <c r="I63" s="176"/>
      <c r="J63" s="4"/>
    </row>
    <row r="64" spans="1:10" ht="17.25" customHeight="1" x14ac:dyDescent="0.25">
      <c r="A64" s="137"/>
      <c r="B64" s="54" t="s">
        <v>3</v>
      </c>
      <c r="C64" s="55"/>
      <c r="D64" s="52"/>
      <c r="E64" s="56"/>
      <c r="F64" s="52"/>
      <c r="G64" s="52"/>
      <c r="H64" s="53"/>
      <c r="I64" s="176"/>
      <c r="J64" s="4"/>
    </row>
    <row r="65" spans="1:10" ht="17.25" customHeight="1" x14ac:dyDescent="0.25">
      <c r="A65" s="138"/>
      <c r="B65" s="54" t="s">
        <v>4</v>
      </c>
      <c r="C65" s="55"/>
      <c r="D65" s="52"/>
      <c r="E65" s="56"/>
      <c r="F65" s="52"/>
      <c r="G65" s="52"/>
      <c r="H65" s="53"/>
      <c r="I65" s="177"/>
      <c r="J65" s="4"/>
    </row>
    <row r="66" spans="1:10" ht="17.25" customHeight="1" thickBot="1" x14ac:dyDescent="0.3">
      <c r="A66" s="70" t="s">
        <v>34</v>
      </c>
      <c r="B66" s="46" t="s">
        <v>65</v>
      </c>
      <c r="C66" s="47">
        <f>C67</f>
        <v>3</v>
      </c>
      <c r="D66" s="47">
        <f>D67</f>
        <v>3</v>
      </c>
      <c r="E66" s="58"/>
      <c r="F66" s="48"/>
      <c r="G66" s="48"/>
      <c r="H66" s="59"/>
      <c r="I66" s="51"/>
      <c r="J66" s="4"/>
    </row>
    <row r="67" spans="1:10" ht="17.25" customHeight="1" x14ac:dyDescent="0.25">
      <c r="A67" s="153"/>
      <c r="B67" s="71" t="s">
        <v>63</v>
      </c>
      <c r="C67" s="24">
        <v>3</v>
      </c>
      <c r="D67" s="25">
        <v>3</v>
      </c>
      <c r="E67" s="52"/>
      <c r="F67" s="52"/>
      <c r="G67" s="52"/>
      <c r="H67" s="53"/>
      <c r="I67" s="175" t="s">
        <v>90</v>
      </c>
      <c r="J67" s="4"/>
    </row>
    <row r="68" spans="1:10" ht="17.25" customHeight="1" x14ac:dyDescent="0.25">
      <c r="A68" s="154"/>
      <c r="B68" s="72" t="s">
        <v>64</v>
      </c>
      <c r="C68" s="73">
        <v>0</v>
      </c>
      <c r="D68" s="25">
        <v>0</v>
      </c>
      <c r="E68" s="52"/>
      <c r="F68" s="52"/>
      <c r="G68" s="52"/>
      <c r="H68" s="53"/>
      <c r="I68" s="190"/>
      <c r="J68" s="4"/>
    </row>
    <row r="69" spans="1:10" ht="17.25" customHeight="1" x14ac:dyDescent="0.25">
      <c r="A69" s="154"/>
      <c r="B69" s="74" t="s">
        <v>35</v>
      </c>
      <c r="C69" s="75"/>
      <c r="D69" s="74"/>
      <c r="E69" s="56"/>
      <c r="F69" s="52"/>
      <c r="G69" s="52"/>
      <c r="H69" s="53"/>
      <c r="I69" s="190"/>
      <c r="J69" s="4"/>
    </row>
    <row r="70" spans="1:10" ht="17.25" customHeight="1" x14ac:dyDescent="0.25">
      <c r="A70" s="154"/>
      <c r="B70" s="20" t="s">
        <v>3</v>
      </c>
      <c r="C70" s="76"/>
      <c r="D70" s="77"/>
      <c r="E70" s="56"/>
      <c r="F70" s="52"/>
      <c r="G70" s="52"/>
      <c r="H70" s="53"/>
      <c r="I70" s="190"/>
      <c r="J70" s="4"/>
    </row>
    <row r="71" spans="1:10" ht="17.25" customHeight="1" x14ac:dyDescent="0.25">
      <c r="A71" s="155"/>
      <c r="B71" s="20" t="s">
        <v>4</v>
      </c>
      <c r="C71" s="76"/>
      <c r="D71" s="77"/>
      <c r="E71" s="56"/>
      <c r="F71" s="52"/>
      <c r="G71" s="52"/>
      <c r="H71" s="53"/>
      <c r="I71" s="191"/>
      <c r="J71" s="4"/>
    </row>
    <row r="72" spans="1:10" ht="17.25" customHeight="1" x14ac:dyDescent="0.25">
      <c r="A72" s="70" t="s">
        <v>48</v>
      </c>
      <c r="B72" s="46" t="s">
        <v>42</v>
      </c>
      <c r="C72" s="47">
        <f>C73</f>
        <v>6</v>
      </c>
      <c r="D72" s="47">
        <f>D73</f>
        <v>6</v>
      </c>
      <c r="E72" s="58"/>
      <c r="F72" s="48"/>
      <c r="G72" s="48"/>
      <c r="H72" s="59"/>
      <c r="I72" s="51"/>
      <c r="J72" s="4"/>
    </row>
    <row r="73" spans="1:10" ht="17.25" customHeight="1" x14ac:dyDescent="0.25">
      <c r="A73" s="136"/>
      <c r="B73" s="22" t="s">
        <v>43</v>
      </c>
      <c r="C73" s="67">
        <v>6</v>
      </c>
      <c r="D73" s="62">
        <v>6</v>
      </c>
      <c r="E73" s="52"/>
      <c r="F73" s="52"/>
      <c r="G73" s="52"/>
      <c r="H73" s="53"/>
      <c r="I73" s="175" t="s">
        <v>91</v>
      </c>
      <c r="J73" s="4"/>
    </row>
    <row r="74" spans="1:10" ht="17.25" customHeight="1" x14ac:dyDescent="0.25">
      <c r="A74" s="137"/>
      <c r="B74" s="22" t="s">
        <v>44</v>
      </c>
      <c r="C74" s="67">
        <v>0</v>
      </c>
      <c r="D74" s="62">
        <v>0</v>
      </c>
      <c r="E74" s="52"/>
      <c r="F74" s="52"/>
      <c r="G74" s="52"/>
      <c r="H74" s="53"/>
      <c r="I74" s="190"/>
      <c r="J74" s="4"/>
    </row>
    <row r="75" spans="1:10" ht="17.25" customHeight="1" x14ac:dyDescent="0.25">
      <c r="A75" s="137"/>
      <c r="B75" s="74" t="s">
        <v>35</v>
      </c>
      <c r="C75" s="75"/>
      <c r="D75" s="74"/>
      <c r="E75" s="56"/>
      <c r="F75" s="52"/>
      <c r="G75" s="52"/>
      <c r="H75" s="53"/>
      <c r="I75" s="190"/>
      <c r="J75" s="4"/>
    </row>
    <row r="76" spans="1:10" ht="17.25" customHeight="1" x14ac:dyDescent="0.25">
      <c r="A76" s="137"/>
      <c r="B76" s="20" t="s">
        <v>3</v>
      </c>
      <c r="C76" s="76"/>
      <c r="D76" s="77"/>
      <c r="E76" s="56"/>
      <c r="F76" s="52"/>
      <c r="G76" s="52"/>
      <c r="H76" s="53"/>
      <c r="I76" s="190"/>
      <c r="J76" s="4"/>
    </row>
    <row r="77" spans="1:10" ht="17.25" customHeight="1" x14ac:dyDescent="0.25">
      <c r="A77" s="138"/>
      <c r="B77" s="20" t="s">
        <v>4</v>
      </c>
      <c r="C77" s="76"/>
      <c r="D77" s="77"/>
      <c r="E77" s="56"/>
      <c r="F77" s="52"/>
      <c r="G77" s="52"/>
      <c r="H77" s="53"/>
      <c r="I77" s="191"/>
      <c r="J77" s="4"/>
    </row>
    <row r="78" spans="1:10" ht="19.5" customHeight="1" x14ac:dyDescent="0.25">
      <c r="A78" s="70" t="s">
        <v>50</v>
      </c>
      <c r="B78" s="46" t="s">
        <v>45</v>
      </c>
      <c r="C78" s="78">
        <f>C79</f>
        <v>7</v>
      </c>
      <c r="D78" s="78">
        <f>D79</f>
        <v>7</v>
      </c>
      <c r="E78" s="58"/>
      <c r="F78" s="48"/>
      <c r="G78" s="48"/>
      <c r="H78" s="59"/>
      <c r="I78" s="46"/>
      <c r="J78" s="4"/>
    </row>
    <row r="79" spans="1:10" ht="52.5" customHeight="1" x14ac:dyDescent="0.25">
      <c r="A79" s="136"/>
      <c r="B79" s="22" t="s">
        <v>46</v>
      </c>
      <c r="C79" s="67">
        <v>7</v>
      </c>
      <c r="D79" s="62">
        <v>7</v>
      </c>
      <c r="E79" s="52"/>
      <c r="F79" s="52"/>
      <c r="G79" s="52"/>
      <c r="H79" s="53"/>
      <c r="I79" s="175" t="s">
        <v>92</v>
      </c>
      <c r="J79" s="4"/>
    </row>
    <row r="80" spans="1:10" ht="35.450000000000003" customHeight="1" x14ac:dyDescent="0.25">
      <c r="A80" s="137"/>
      <c r="B80" s="22" t="s">
        <v>120</v>
      </c>
      <c r="C80" s="67">
        <v>4</v>
      </c>
      <c r="D80" s="62">
        <v>4</v>
      </c>
      <c r="E80" s="52"/>
      <c r="F80" s="52"/>
      <c r="G80" s="52"/>
      <c r="H80" s="53"/>
      <c r="I80" s="190"/>
      <c r="J80" s="4"/>
    </row>
    <row r="81" spans="1:10" ht="51.75" customHeight="1" x14ac:dyDescent="0.25">
      <c r="A81" s="137"/>
      <c r="B81" s="22" t="s">
        <v>121</v>
      </c>
      <c r="C81" s="67">
        <v>1</v>
      </c>
      <c r="D81" s="62">
        <v>1</v>
      </c>
      <c r="E81" s="52"/>
      <c r="F81" s="52"/>
      <c r="G81" s="52"/>
      <c r="H81" s="53"/>
      <c r="I81" s="190"/>
      <c r="J81" s="4"/>
    </row>
    <row r="82" spans="1:10" ht="27" customHeight="1" x14ac:dyDescent="0.25">
      <c r="A82" s="137"/>
      <c r="B82" s="22" t="s">
        <v>122</v>
      </c>
      <c r="C82" s="67">
        <v>0</v>
      </c>
      <c r="D82" s="62">
        <v>0</v>
      </c>
      <c r="E82" s="56"/>
      <c r="F82" s="52"/>
      <c r="G82" s="52"/>
      <c r="H82" s="53"/>
      <c r="I82" s="190"/>
      <c r="J82" s="4"/>
    </row>
    <row r="83" spans="1:10" ht="19.899999999999999" customHeight="1" x14ac:dyDescent="0.25">
      <c r="A83" s="137"/>
      <c r="B83" s="74" t="s">
        <v>35</v>
      </c>
      <c r="C83" s="75"/>
      <c r="D83" s="74"/>
      <c r="E83" s="56"/>
      <c r="F83" s="52"/>
      <c r="G83" s="52"/>
      <c r="H83" s="53"/>
      <c r="I83" s="190"/>
      <c r="J83" s="4"/>
    </row>
    <row r="84" spans="1:10" ht="21.6" customHeight="1" x14ac:dyDescent="0.25">
      <c r="A84" s="137"/>
      <c r="B84" s="20" t="s">
        <v>3</v>
      </c>
      <c r="C84" s="76"/>
      <c r="D84" s="77"/>
      <c r="E84" s="56"/>
      <c r="F84" s="52"/>
      <c r="G84" s="52"/>
      <c r="H84" s="53"/>
      <c r="I84" s="190"/>
      <c r="J84" s="4"/>
    </row>
    <row r="85" spans="1:10" ht="19.149999999999999" customHeight="1" x14ac:dyDescent="0.25">
      <c r="A85" s="138"/>
      <c r="B85" s="20" t="s">
        <v>4</v>
      </c>
      <c r="C85" s="76"/>
      <c r="D85" s="77"/>
      <c r="E85" s="56"/>
      <c r="F85" s="52"/>
      <c r="G85" s="52"/>
      <c r="H85" s="53"/>
      <c r="I85" s="191"/>
      <c r="J85" s="4"/>
    </row>
    <row r="86" spans="1:10" ht="38.25" customHeight="1" x14ac:dyDescent="0.25">
      <c r="A86" s="45" t="s">
        <v>62</v>
      </c>
      <c r="B86" s="79" t="s">
        <v>47</v>
      </c>
      <c r="C86" s="78">
        <f>C87</f>
        <v>8</v>
      </c>
      <c r="D86" s="78">
        <f>D87</f>
        <v>8</v>
      </c>
      <c r="E86" s="58"/>
      <c r="F86" s="48"/>
      <c r="G86" s="48"/>
      <c r="H86" s="59"/>
      <c r="I86" s="46"/>
      <c r="J86" s="4"/>
    </row>
    <row r="87" spans="1:10" ht="17.25" customHeight="1" x14ac:dyDescent="0.25">
      <c r="A87" s="139"/>
      <c r="B87" s="80" t="s">
        <v>76</v>
      </c>
      <c r="C87" s="81">
        <v>8</v>
      </c>
      <c r="D87" s="82">
        <v>8</v>
      </c>
      <c r="E87" s="52"/>
      <c r="F87" s="52"/>
      <c r="G87" s="52"/>
      <c r="H87" s="53"/>
      <c r="I87" s="175" t="s">
        <v>92</v>
      </c>
      <c r="J87" s="4"/>
    </row>
    <row r="88" spans="1:10" ht="17.25" customHeight="1" x14ac:dyDescent="0.25">
      <c r="A88" s="140"/>
      <c r="B88" s="80" t="s">
        <v>77</v>
      </c>
      <c r="C88" s="81">
        <v>5</v>
      </c>
      <c r="D88" s="82">
        <v>5</v>
      </c>
      <c r="E88" s="52"/>
      <c r="F88" s="52"/>
      <c r="G88" s="52"/>
      <c r="H88" s="53"/>
      <c r="I88" s="190"/>
      <c r="J88" s="4"/>
    </row>
    <row r="89" spans="1:10" ht="17.25" customHeight="1" x14ac:dyDescent="0.25">
      <c r="A89" s="140"/>
      <c r="B89" s="80" t="s">
        <v>78</v>
      </c>
      <c r="C89" s="81">
        <v>3</v>
      </c>
      <c r="D89" s="82">
        <v>3</v>
      </c>
      <c r="E89" s="52"/>
      <c r="F89" s="52"/>
      <c r="G89" s="52"/>
      <c r="H89" s="53"/>
      <c r="I89" s="190"/>
      <c r="J89" s="4"/>
    </row>
    <row r="90" spans="1:10" ht="17.25" customHeight="1" x14ac:dyDescent="0.25">
      <c r="A90" s="140"/>
      <c r="B90" s="80" t="s">
        <v>79</v>
      </c>
      <c r="C90" s="81">
        <v>0</v>
      </c>
      <c r="D90" s="82">
        <v>0</v>
      </c>
      <c r="E90" s="52"/>
      <c r="F90" s="52"/>
      <c r="G90" s="52"/>
      <c r="H90" s="53"/>
      <c r="I90" s="190"/>
      <c r="J90" s="4"/>
    </row>
    <row r="91" spans="1:10" ht="36.6" customHeight="1" x14ac:dyDescent="0.25">
      <c r="A91" s="140"/>
      <c r="B91" s="20" t="s">
        <v>49</v>
      </c>
      <c r="C91" s="76"/>
      <c r="D91" s="77"/>
      <c r="E91" s="52"/>
      <c r="F91" s="52"/>
      <c r="G91" s="52"/>
      <c r="H91" s="53"/>
      <c r="I91" s="190"/>
      <c r="J91" s="4"/>
    </row>
    <row r="92" spans="1:10" ht="17.25" customHeight="1" x14ac:dyDescent="0.25">
      <c r="A92" s="140"/>
      <c r="B92" s="83" t="s">
        <v>35</v>
      </c>
      <c r="C92" s="75"/>
      <c r="D92" s="74"/>
      <c r="E92" s="56"/>
      <c r="F92" s="52"/>
      <c r="G92" s="52"/>
      <c r="H92" s="53"/>
      <c r="I92" s="190"/>
      <c r="J92" s="4"/>
    </row>
    <row r="93" spans="1:10" ht="17.25" customHeight="1" x14ac:dyDescent="0.25">
      <c r="A93" s="140"/>
      <c r="B93" s="20" t="s">
        <v>3</v>
      </c>
      <c r="C93" s="76"/>
      <c r="D93" s="77"/>
      <c r="E93" s="56"/>
      <c r="F93" s="52"/>
      <c r="G93" s="52"/>
      <c r="H93" s="53"/>
      <c r="I93" s="190"/>
      <c r="J93" s="4"/>
    </row>
    <row r="94" spans="1:10" ht="17.25" customHeight="1" x14ac:dyDescent="0.25">
      <c r="A94" s="141"/>
      <c r="B94" s="20" t="s">
        <v>4</v>
      </c>
      <c r="C94" s="76"/>
      <c r="D94" s="77"/>
      <c r="E94" s="56"/>
      <c r="F94" s="52"/>
      <c r="G94" s="52"/>
      <c r="H94" s="53"/>
      <c r="I94" s="191"/>
      <c r="J94" s="4"/>
    </row>
    <row r="95" spans="1:10" ht="38.25" customHeight="1" x14ac:dyDescent="0.25">
      <c r="A95" s="70" t="s">
        <v>101</v>
      </c>
      <c r="B95" s="46" t="s">
        <v>134</v>
      </c>
      <c r="C95" s="47">
        <f>C96+C97</f>
        <v>8</v>
      </c>
      <c r="D95" s="48"/>
      <c r="E95" s="58"/>
      <c r="F95" s="48"/>
      <c r="G95" s="48"/>
      <c r="H95" s="59"/>
      <c r="I95" s="51"/>
      <c r="J95" s="4"/>
    </row>
    <row r="96" spans="1:10" ht="48" customHeight="1" x14ac:dyDescent="0.25">
      <c r="A96" s="136"/>
      <c r="B96" s="84" t="s">
        <v>128</v>
      </c>
      <c r="C96" s="24">
        <v>4</v>
      </c>
      <c r="D96" s="25"/>
      <c r="E96" s="56"/>
      <c r="F96" s="52"/>
      <c r="G96" s="52"/>
      <c r="H96" s="53"/>
      <c r="I96" s="195" t="s">
        <v>72</v>
      </c>
      <c r="J96" s="4"/>
    </row>
    <row r="97" spans="1:10" ht="32.25" customHeight="1" x14ac:dyDescent="0.25">
      <c r="A97" s="137"/>
      <c r="B97" s="84" t="s">
        <v>56</v>
      </c>
      <c r="C97" s="24">
        <v>4</v>
      </c>
      <c r="D97" s="25"/>
      <c r="E97" s="56"/>
      <c r="F97" s="52"/>
      <c r="G97" s="52"/>
      <c r="H97" s="53"/>
      <c r="I97" s="176"/>
      <c r="J97" s="4"/>
    </row>
    <row r="98" spans="1:10" ht="25.15" customHeight="1" x14ac:dyDescent="0.25">
      <c r="A98" s="137"/>
      <c r="B98" s="85" t="s">
        <v>57</v>
      </c>
      <c r="C98" s="24"/>
      <c r="D98" s="25"/>
      <c r="E98" s="56"/>
      <c r="F98" s="52"/>
      <c r="G98" s="52"/>
      <c r="H98" s="53"/>
      <c r="I98" s="176"/>
      <c r="J98" s="4"/>
    </row>
    <row r="99" spans="1:10" ht="17.25" customHeight="1" x14ac:dyDescent="0.25">
      <c r="A99" s="137"/>
      <c r="B99" s="54" t="s">
        <v>133</v>
      </c>
      <c r="C99" s="55"/>
      <c r="D99" s="52"/>
      <c r="E99" s="56"/>
      <c r="F99" s="52"/>
      <c r="G99" s="52"/>
      <c r="H99" s="53"/>
      <c r="I99" s="176"/>
      <c r="J99" s="4"/>
    </row>
    <row r="100" spans="1:10" ht="17.25" customHeight="1" x14ac:dyDescent="0.25">
      <c r="A100" s="137"/>
      <c r="B100" s="54" t="s">
        <v>3</v>
      </c>
      <c r="C100" s="55"/>
      <c r="D100" s="52"/>
      <c r="E100" s="56"/>
      <c r="F100" s="52"/>
      <c r="G100" s="52"/>
      <c r="H100" s="53"/>
      <c r="I100" s="176"/>
      <c r="J100" s="4"/>
    </row>
    <row r="101" spans="1:10" ht="17.25" customHeight="1" x14ac:dyDescent="0.25">
      <c r="A101" s="138"/>
      <c r="B101" s="54" t="s">
        <v>4</v>
      </c>
      <c r="C101" s="55"/>
      <c r="D101" s="52"/>
      <c r="E101" s="56"/>
      <c r="F101" s="52"/>
      <c r="G101" s="52"/>
      <c r="H101" s="53"/>
      <c r="I101" s="177"/>
      <c r="J101" s="4"/>
    </row>
    <row r="102" spans="1:10" ht="17.25" customHeight="1" x14ac:dyDescent="0.25">
      <c r="A102" s="69" t="s">
        <v>110</v>
      </c>
      <c r="B102" s="54"/>
      <c r="C102" s="55"/>
      <c r="D102" s="52"/>
      <c r="E102" s="56"/>
      <c r="F102" s="52"/>
      <c r="G102" s="52"/>
      <c r="H102" s="53"/>
      <c r="I102" s="57"/>
      <c r="J102" s="4"/>
    </row>
    <row r="103" spans="1:10" ht="38.25" customHeight="1" x14ac:dyDescent="0.25">
      <c r="A103" s="70" t="s">
        <v>101</v>
      </c>
      <c r="B103" s="46" t="s">
        <v>135</v>
      </c>
      <c r="C103" s="47"/>
      <c r="D103" s="48">
        <f>D104+D105</f>
        <v>8</v>
      </c>
      <c r="E103" s="58"/>
      <c r="F103" s="48"/>
      <c r="G103" s="48"/>
      <c r="H103" s="59"/>
      <c r="I103" s="51"/>
      <c r="J103" s="4"/>
    </row>
    <row r="104" spans="1:10" ht="50.25" customHeight="1" x14ac:dyDescent="0.25">
      <c r="A104" s="136"/>
      <c r="B104" s="84" t="s">
        <v>124</v>
      </c>
      <c r="C104" s="24"/>
      <c r="D104" s="25">
        <v>4</v>
      </c>
      <c r="E104" s="56"/>
      <c r="F104" s="52"/>
      <c r="G104" s="52"/>
      <c r="H104" s="53"/>
      <c r="I104" s="195" t="s">
        <v>72</v>
      </c>
      <c r="J104" s="4"/>
    </row>
    <row r="105" spans="1:10" ht="33" customHeight="1" x14ac:dyDescent="0.25">
      <c r="A105" s="137"/>
      <c r="B105" s="84" t="s">
        <v>56</v>
      </c>
      <c r="C105" s="24"/>
      <c r="D105" s="25">
        <v>4</v>
      </c>
      <c r="E105" s="56"/>
      <c r="F105" s="52"/>
      <c r="G105" s="52"/>
      <c r="H105" s="53"/>
      <c r="I105" s="176"/>
      <c r="J105" s="4"/>
    </row>
    <row r="106" spans="1:10" ht="34.5" customHeight="1" x14ac:dyDescent="0.25">
      <c r="A106" s="137"/>
      <c r="B106" s="85" t="s">
        <v>57</v>
      </c>
      <c r="C106" s="24"/>
      <c r="D106" s="25"/>
      <c r="E106" s="56"/>
      <c r="F106" s="52"/>
      <c r="G106" s="52"/>
      <c r="H106" s="53"/>
      <c r="I106" s="176"/>
      <c r="J106" s="4"/>
    </row>
    <row r="107" spans="1:10" ht="37.5" customHeight="1" x14ac:dyDescent="0.25">
      <c r="A107" s="137"/>
      <c r="B107" s="68" t="s">
        <v>133</v>
      </c>
      <c r="C107" s="55"/>
      <c r="D107" s="52"/>
      <c r="E107" s="56"/>
      <c r="F107" s="52"/>
      <c r="G107" s="52"/>
      <c r="H107" s="53"/>
      <c r="I107" s="176"/>
      <c r="J107" s="4"/>
    </row>
    <row r="108" spans="1:10" ht="17.25" customHeight="1" x14ac:dyDescent="0.25">
      <c r="A108" s="137"/>
      <c r="B108" s="54" t="s">
        <v>3</v>
      </c>
      <c r="C108" s="55"/>
      <c r="D108" s="52"/>
      <c r="E108" s="56"/>
      <c r="F108" s="52"/>
      <c r="G108" s="52"/>
      <c r="H108" s="53"/>
      <c r="I108" s="176"/>
      <c r="J108" s="4"/>
    </row>
    <row r="109" spans="1:10" ht="17.25" customHeight="1" x14ac:dyDescent="0.25">
      <c r="A109" s="138"/>
      <c r="B109" s="54" t="s">
        <v>4</v>
      </c>
      <c r="C109" s="55"/>
      <c r="D109" s="52"/>
      <c r="E109" s="56"/>
      <c r="F109" s="52"/>
      <c r="G109" s="52"/>
      <c r="H109" s="53"/>
      <c r="I109" s="177"/>
      <c r="J109" s="4"/>
    </row>
    <row r="110" spans="1:10" ht="30.75" customHeight="1" x14ac:dyDescent="0.25">
      <c r="A110" s="86" t="s">
        <v>109</v>
      </c>
      <c r="B110" s="87" t="s">
        <v>104</v>
      </c>
      <c r="C110" s="88">
        <f>C111</f>
        <v>4</v>
      </c>
      <c r="D110" s="88"/>
      <c r="E110" s="89"/>
      <c r="F110" s="90"/>
      <c r="G110" s="90"/>
      <c r="H110" s="91"/>
      <c r="I110" s="92"/>
      <c r="J110" s="4"/>
    </row>
    <row r="111" spans="1:10" ht="40.5" customHeight="1" x14ac:dyDescent="0.25">
      <c r="A111" s="136"/>
      <c r="B111" s="68" t="s">
        <v>105</v>
      </c>
      <c r="C111" s="25">
        <v>4</v>
      </c>
      <c r="D111" s="25"/>
      <c r="E111" s="25"/>
      <c r="F111" s="52"/>
      <c r="G111" s="52"/>
      <c r="H111" s="53"/>
      <c r="I111" s="57" t="s">
        <v>107</v>
      </c>
      <c r="J111" s="4"/>
    </row>
    <row r="112" spans="1:10" ht="33" customHeight="1" x14ac:dyDescent="0.25">
      <c r="A112" s="137"/>
      <c r="B112" s="68" t="s">
        <v>129</v>
      </c>
      <c r="C112" s="25">
        <v>0</v>
      </c>
      <c r="D112" s="25"/>
      <c r="E112" s="25"/>
      <c r="F112" s="52"/>
      <c r="G112" s="52"/>
      <c r="H112" s="53"/>
      <c r="I112" s="57"/>
      <c r="J112" s="4"/>
    </row>
    <row r="113" spans="1:10" ht="44.25" customHeight="1" x14ac:dyDescent="0.25">
      <c r="A113" s="137"/>
      <c r="B113" s="63" t="s">
        <v>106</v>
      </c>
      <c r="C113" s="55"/>
      <c r="D113" s="52"/>
      <c r="E113" s="56"/>
      <c r="F113" s="52"/>
      <c r="G113" s="52"/>
      <c r="H113" s="53"/>
      <c r="I113" s="57"/>
      <c r="J113" s="4"/>
    </row>
    <row r="114" spans="1:10" ht="17.25" customHeight="1" x14ac:dyDescent="0.25">
      <c r="A114" s="137"/>
      <c r="B114" s="20" t="s">
        <v>3</v>
      </c>
      <c r="C114" s="55"/>
      <c r="D114" s="52"/>
      <c r="E114" s="56"/>
      <c r="F114" s="52"/>
      <c r="G114" s="52"/>
      <c r="H114" s="53"/>
      <c r="I114" s="57"/>
      <c r="J114" s="4"/>
    </row>
    <row r="115" spans="1:10" ht="17.25" customHeight="1" x14ac:dyDescent="0.25">
      <c r="A115" s="138"/>
      <c r="B115" s="20" t="s">
        <v>4</v>
      </c>
      <c r="C115" s="55"/>
      <c r="D115" s="52"/>
      <c r="E115" s="56"/>
      <c r="F115" s="52"/>
      <c r="G115" s="52"/>
      <c r="H115" s="53"/>
      <c r="I115" s="57"/>
      <c r="J115" s="4"/>
    </row>
    <row r="116" spans="1:10" ht="17.25" customHeight="1" x14ac:dyDescent="0.25">
      <c r="A116" s="93" t="s">
        <v>54</v>
      </c>
      <c r="B116" s="94" t="s">
        <v>51</v>
      </c>
      <c r="C116" s="88">
        <f>C117+C118+C119+C120</f>
        <v>8</v>
      </c>
      <c r="D116" s="88">
        <f>D117+D118+D119+D120</f>
        <v>8</v>
      </c>
      <c r="E116" s="89"/>
      <c r="F116" s="90"/>
      <c r="G116" s="90"/>
      <c r="H116" s="91"/>
      <c r="I116" s="95"/>
      <c r="J116" s="4"/>
    </row>
    <row r="117" spans="1:10" ht="20.25" customHeight="1" x14ac:dyDescent="0.25">
      <c r="A117" s="136"/>
      <c r="B117" s="84" t="s">
        <v>68</v>
      </c>
      <c r="C117" s="24">
        <v>2</v>
      </c>
      <c r="D117" s="25">
        <v>2</v>
      </c>
      <c r="E117" s="52"/>
      <c r="F117" s="52"/>
      <c r="G117" s="52"/>
      <c r="H117" s="53"/>
      <c r="I117" s="175" t="s">
        <v>87</v>
      </c>
      <c r="J117" s="4"/>
    </row>
    <row r="118" spans="1:10" ht="34.5" customHeight="1" x14ac:dyDescent="0.25">
      <c r="A118" s="137"/>
      <c r="B118" s="84" t="s">
        <v>52</v>
      </c>
      <c r="C118" s="24">
        <v>2</v>
      </c>
      <c r="D118" s="25">
        <v>2</v>
      </c>
      <c r="E118" s="52"/>
      <c r="F118" s="52"/>
      <c r="G118" s="52"/>
      <c r="H118" s="53"/>
      <c r="I118" s="190"/>
      <c r="J118" s="4"/>
    </row>
    <row r="119" spans="1:10" ht="21" customHeight="1" x14ac:dyDescent="0.25">
      <c r="A119" s="137"/>
      <c r="B119" s="84" t="s">
        <v>53</v>
      </c>
      <c r="C119" s="24">
        <v>2</v>
      </c>
      <c r="D119" s="25">
        <v>2</v>
      </c>
      <c r="E119" s="52"/>
      <c r="F119" s="52"/>
      <c r="G119" s="52"/>
      <c r="H119" s="53"/>
      <c r="I119" s="190"/>
      <c r="J119" s="4"/>
    </row>
    <row r="120" spans="1:10" ht="33" customHeight="1" x14ac:dyDescent="0.25">
      <c r="A120" s="137"/>
      <c r="B120" s="84" t="s">
        <v>70</v>
      </c>
      <c r="C120" s="24">
        <v>2</v>
      </c>
      <c r="D120" s="25">
        <v>2</v>
      </c>
      <c r="E120" s="52"/>
      <c r="F120" s="52"/>
      <c r="G120" s="52"/>
      <c r="H120" s="53"/>
      <c r="I120" s="190"/>
      <c r="J120" s="4"/>
    </row>
    <row r="121" spans="1:10" ht="17.25" customHeight="1" x14ac:dyDescent="0.25">
      <c r="A121" s="137"/>
      <c r="B121" s="68" t="s">
        <v>123</v>
      </c>
      <c r="C121" s="96"/>
      <c r="D121" s="97"/>
      <c r="E121" s="56"/>
      <c r="F121" s="52"/>
      <c r="G121" s="52"/>
      <c r="H121" s="53"/>
      <c r="I121" s="190"/>
      <c r="J121" s="4"/>
    </row>
    <row r="122" spans="1:10" ht="17.25" customHeight="1" x14ac:dyDescent="0.25">
      <c r="A122" s="138"/>
      <c r="B122" s="85" t="s">
        <v>5</v>
      </c>
      <c r="C122" s="96"/>
      <c r="D122" s="97"/>
      <c r="E122" s="56"/>
      <c r="F122" s="52"/>
      <c r="G122" s="52"/>
      <c r="H122" s="53"/>
      <c r="I122" s="191"/>
      <c r="J122" s="4"/>
    </row>
    <row r="123" spans="1:10" ht="17.25" customHeight="1" x14ac:dyDescent="0.25">
      <c r="A123" s="144" t="s">
        <v>23</v>
      </c>
      <c r="B123" s="145"/>
      <c r="C123" s="98">
        <f>C124+C137+C144+C130</f>
        <v>8</v>
      </c>
      <c r="D123" s="98">
        <f>D124+D137+D144+D130</f>
        <v>8</v>
      </c>
      <c r="E123" s="99"/>
      <c r="F123" s="39"/>
      <c r="G123" s="39"/>
      <c r="H123" s="100"/>
      <c r="I123" s="101"/>
      <c r="J123" s="4"/>
    </row>
    <row r="124" spans="1:10" ht="17.25" customHeight="1" x14ac:dyDescent="0.25">
      <c r="A124" s="93" t="s">
        <v>36</v>
      </c>
      <c r="B124" s="94" t="s">
        <v>32</v>
      </c>
      <c r="C124" s="88">
        <f>C125</f>
        <v>1</v>
      </c>
      <c r="D124" s="88">
        <f>D125</f>
        <v>1</v>
      </c>
      <c r="E124" s="102"/>
      <c r="F124" s="103"/>
      <c r="G124" s="103"/>
      <c r="H124" s="104"/>
      <c r="I124" s="95"/>
      <c r="J124" s="4"/>
    </row>
    <row r="125" spans="1:10" ht="28.5" customHeight="1" x14ac:dyDescent="0.25">
      <c r="A125" s="142"/>
      <c r="B125" s="26" t="s">
        <v>126</v>
      </c>
      <c r="C125" s="105">
        <v>1</v>
      </c>
      <c r="D125" s="106">
        <v>1</v>
      </c>
      <c r="E125" s="107"/>
      <c r="F125" s="107"/>
      <c r="G125" s="107"/>
      <c r="H125" s="108"/>
      <c r="I125" s="192" t="s">
        <v>94</v>
      </c>
      <c r="J125" s="200"/>
    </row>
    <row r="126" spans="1:10" ht="29.25" customHeight="1" x14ac:dyDescent="0.25">
      <c r="A126" s="143"/>
      <c r="B126" s="109" t="s">
        <v>125</v>
      </c>
      <c r="C126" s="105">
        <v>0</v>
      </c>
      <c r="D126" s="106">
        <v>0</v>
      </c>
      <c r="E126" s="107"/>
      <c r="F126" s="107"/>
      <c r="G126" s="107"/>
      <c r="H126" s="108"/>
      <c r="I126" s="193"/>
      <c r="J126" s="200"/>
    </row>
    <row r="127" spans="1:10" ht="20.25" customHeight="1" x14ac:dyDescent="0.25">
      <c r="A127" s="143"/>
      <c r="B127" s="63" t="s">
        <v>127</v>
      </c>
      <c r="C127" s="110"/>
      <c r="D127" s="63"/>
      <c r="E127" s="107"/>
      <c r="F127" s="107"/>
      <c r="G127" s="107"/>
      <c r="H127" s="108"/>
      <c r="I127" s="193"/>
      <c r="J127" s="201"/>
    </row>
    <row r="128" spans="1:10" ht="23.25" customHeight="1" x14ac:dyDescent="0.25">
      <c r="A128" s="143"/>
      <c r="B128" s="111" t="s">
        <v>3</v>
      </c>
      <c r="C128" s="112"/>
      <c r="D128" s="111"/>
      <c r="E128" s="113"/>
      <c r="F128" s="107"/>
      <c r="G128" s="107"/>
      <c r="H128" s="108"/>
      <c r="I128" s="193"/>
      <c r="J128" s="201"/>
    </row>
    <row r="129" spans="1:11" ht="21.75" customHeight="1" x14ac:dyDescent="0.25">
      <c r="A129" s="143"/>
      <c r="B129" s="111" t="s">
        <v>4</v>
      </c>
      <c r="C129" s="112"/>
      <c r="D129" s="111"/>
      <c r="E129" s="113"/>
      <c r="F129" s="107"/>
      <c r="G129" s="107"/>
      <c r="H129" s="108"/>
      <c r="I129" s="194"/>
      <c r="J129" s="201"/>
    </row>
    <row r="130" spans="1:11" ht="30.75" customHeight="1" x14ac:dyDescent="0.25">
      <c r="A130" s="93" t="s">
        <v>55</v>
      </c>
      <c r="B130" s="114" t="s">
        <v>12</v>
      </c>
      <c r="C130" s="88">
        <f>C131+C132+C133</f>
        <v>3</v>
      </c>
      <c r="D130" s="88">
        <f>D131+D132+D133</f>
        <v>3</v>
      </c>
      <c r="E130" s="102"/>
      <c r="F130" s="103"/>
      <c r="G130" s="103"/>
      <c r="H130" s="104"/>
      <c r="I130" s="95"/>
      <c r="J130" s="4"/>
    </row>
    <row r="131" spans="1:11" ht="63" customHeight="1" x14ac:dyDescent="0.25">
      <c r="A131" s="136"/>
      <c r="B131" s="22" t="s">
        <v>95</v>
      </c>
      <c r="C131" s="115">
        <v>1</v>
      </c>
      <c r="D131" s="116">
        <v>1</v>
      </c>
      <c r="E131" s="117"/>
      <c r="F131" s="107"/>
      <c r="G131" s="107"/>
      <c r="H131" s="108"/>
      <c r="I131" s="192" t="s">
        <v>88</v>
      </c>
      <c r="J131" s="1"/>
      <c r="K131" s="4"/>
    </row>
    <row r="132" spans="1:11" ht="68.25" customHeight="1" x14ac:dyDescent="0.25">
      <c r="A132" s="137"/>
      <c r="B132" s="22" t="s">
        <v>25</v>
      </c>
      <c r="C132" s="115">
        <v>1</v>
      </c>
      <c r="D132" s="116">
        <v>1</v>
      </c>
      <c r="E132" s="117"/>
      <c r="F132" s="107"/>
      <c r="G132" s="107"/>
      <c r="H132" s="108"/>
      <c r="I132" s="193"/>
      <c r="J132" s="1"/>
      <c r="K132" s="4"/>
    </row>
    <row r="133" spans="1:11" ht="120" customHeight="1" x14ac:dyDescent="0.25">
      <c r="A133" s="137"/>
      <c r="B133" s="22" t="s">
        <v>24</v>
      </c>
      <c r="C133" s="115">
        <v>1</v>
      </c>
      <c r="D133" s="116">
        <v>1</v>
      </c>
      <c r="E133" s="117"/>
      <c r="F133" s="107"/>
      <c r="G133" s="107"/>
      <c r="H133" s="108"/>
      <c r="I133" s="193"/>
      <c r="J133" s="1"/>
      <c r="K133" s="4"/>
    </row>
    <row r="134" spans="1:11" ht="17.25" customHeight="1" x14ac:dyDescent="0.25">
      <c r="A134" s="137"/>
      <c r="B134" s="74" t="s">
        <v>138</v>
      </c>
      <c r="C134" s="75"/>
      <c r="D134" s="74"/>
      <c r="E134" s="118"/>
      <c r="F134" s="107"/>
      <c r="G134" s="107"/>
      <c r="H134" s="108"/>
      <c r="I134" s="193"/>
      <c r="J134" s="1"/>
      <c r="K134" s="4"/>
    </row>
    <row r="135" spans="1:11" ht="17.25" customHeight="1" x14ac:dyDescent="0.25">
      <c r="A135" s="137"/>
      <c r="B135" s="111" t="s">
        <v>3</v>
      </c>
      <c r="C135" s="112"/>
      <c r="D135" s="111"/>
      <c r="E135" s="113"/>
      <c r="F135" s="107"/>
      <c r="G135" s="107"/>
      <c r="H135" s="108"/>
      <c r="I135" s="193"/>
      <c r="J135" s="4"/>
    </row>
    <row r="136" spans="1:11" ht="17.25" customHeight="1" x14ac:dyDescent="0.25">
      <c r="A136" s="138"/>
      <c r="B136" s="119" t="s">
        <v>4</v>
      </c>
      <c r="C136" s="120"/>
      <c r="D136" s="111"/>
      <c r="E136" s="121"/>
      <c r="F136" s="122"/>
      <c r="G136" s="122"/>
      <c r="H136" s="123"/>
      <c r="I136" s="194"/>
      <c r="J136" s="4"/>
    </row>
    <row r="137" spans="1:11" s="19" customFormat="1" ht="17.25" customHeight="1" x14ac:dyDescent="0.25">
      <c r="A137" s="124">
        <v>6</v>
      </c>
      <c r="B137" s="114" t="s">
        <v>26</v>
      </c>
      <c r="C137" s="88">
        <f>SUM(C138:C140)</f>
        <v>3</v>
      </c>
      <c r="D137" s="88">
        <f>SUM(D138:D140)</f>
        <v>3</v>
      </c>
      <c r="E137" s="89"/>
      <c r="F137" s="90"/>
      <c r="G137" s="90"/>
      <c r="H137" s="125"/>
      <c r="I137" s="95"/>
      <c r="J137" s="18"/>
    </row>
    <row r="138" spans="1:11" s="19" customFormat="1" ht="99.75" customHeight="1" x14ac:dyDescent="0.25">
      <c r="A138" s="196"/>
      <c r="B138" s="22" t="s">
        <v>27</v>
      </c>
      <c r="C138" s="67">
        <v>1</v>
      </c>
      <c r="D138" s="62">
        <v>1</v>
      </c>
      <c r="E138" s="52"/>
      <c r="F138" s="52"/>
      <c r="G138" s="52"/>
      <c r="H138" s="126"/>
      <c r="I138" s="202" t="s">
        <v>73</v>
      </c>
      <c r="J138" s="18"/>
    </row>
    <row r="139" spans="1:11" s="19" customFormat="1" ht="99.75" customHeight="1" x14ac:dyDescent="0.25">
      <c r="A139" s="196"/>
      <c r="B139" s="22" t="s">
        <v>28</v>
      </c>
      <c r="C139" s="67">
        <v>1</v>
      </c>
      <c r="D139" s="62">
        <v>1</v>
      </c>
      <c r="E139" s="52"/>
      <c r="F139" s="52"/>
      <c r="G139" s="52"/>
      <c r="H139" s="126"/>
      <c r="I139" s="203"/>
      <c r="J139" s="18"/>
    </row>
    <row r="140" spans="1:11" s="19" customFormat="1" ht="42.75" customHeight="1" x14ac:dyDescent="0.25">
      <c r="A140" s="196"/>
      <c r="B140" s="22" t="s">
        <v>69</v>
      </c>
      <c r="C140" s="67">
        <v>1</v>
      </c>
      <c r="D140" s="62">
        <v>1</v>
      </c>
      <c r="E140" s="52"/>
      <c r="F140" s="52"/>
      <c r="G140" s="52"/>
      <c r="H140" s="126"/>
      <c r="I140" s="203"/>
      <c r="J140" s="18"/>
    </row>
    <row r="141" spans="1:11" s="19" customFormat="1" ht="19.899999999999999" customHeight="1" x14ac:dyDescent="0.25">
      <c r="A141" s="196"/>
      <c r="B141" s="68" t="s">
        <v>139</v>
      </c>
      <c r="C141" s="67"/>
      <c r="D141" s="62"/>
      <c r="E141" s="56"/>
      <c r="F141" s="52"/>
      <c r="G141" s="52"/>
      <c r="H141" s="126"/>
      <c r="I141" s="203"/>
      <c r="J141" s="18"/>
    </row>
    <row r="142" spans="1:11" s="19" customFormat="1" ht="21.6" customHeight="1" x14ac:dyDescent="0.25">
      <c r="A142" s="82"/>
      <c r="B142" s="85" t="s">
        <v>3</v>
      </c>
      <c r="C142" s="67"/>
      <c r="D142" s="62"/>
      <c r="E142" s="56"/>
      <c r="F142" s="52"/>
      <c r="G142" s="52"/>
      <c r="H142" s="126"/>
      <c r="I142" s="203"/>
      <c r="J142" s="18"/>
    </row>
    <row r="143" spans="1:11" s="19" customFormat="1" ht="21.75" customHeight="1" x14ac:dyDescent="0.25">
      <c r="A143" s="82"/>
      <c r="B143" s="85" t="s">
        <v>4</v>
      </c>
      <c r="C143" s="67"/>
      <c r="D143" s="62"/>
      <c r="E143" s="56"/>
      <c r="F143" s="52"/>
      <c r="G143" s="52"/>
      <c r="H143" s="126"/>
      <c r="I143" s="203"/>
      <c r="J143" s="18"/>
    </row>
    <row r="144" spans="1:11" ht="36" customHeight="1" x14ac:dyDescent="0.25">
      <c r="A144" s="127">
        <v>7</v>
      </c>
      <c r="B144" s="128" t="s">
        <v>81</v>
      </c>
      <c r="C144" s="129">
        <f>C145</f>
        <v>1</v>
      </c>
      <c r="D144" s="129">
        <f>D145</f>
        <v>1</v>
      </c>
      <c r="E144" s="130"/>
      <c r="F144" s="131"/>
      <c r="G144" s="131"/>
      <c r="H144" s="132"/>
      <c r="I144" s="133"/>
      <c r="J144" s="4"/>
    </row>
    <row r="145" spans="1:10" ht="18.600000000000001" customHeight="1" x14ac:dyDescent="0.25">
      <c r="A145" s="197"/>
      <c r="B145" s="22" t="s">
        <v>82</v>
      </c>
      <c r="C145" s="196">
        <v>1</v>
      </c>
      <c r="D145" s="196">
        <v>1</v>
      </c>
      <c r="E145" s="52"/>
      <c r="F145" s="52"/>
      <c r="G145" s="52"/>
      <c r="H145" s="126"/>
      <c r="I145" s="202" t="s">
        <v>93</v>
      </c>
      <c r="J145" s="4"/>
    </row>
    <row r="146" spans="1:10" ht="21" customHeight="1" x14ac:dyDescent="0.25">
      <c r="A146" s="198"/>
      <c r="B146" s="22" t="s">
        <v>83</v>
      </c>
      <c r="C146" s="196"/>
      <c r="D146" s="196"/>
      <c r="E146" s="52"/>
      <c r="F146" s="52"/>
      <c r="G146" s="52"/>
      <c r="H146" s="126"/>
      <c r="I146" s="203"/>
      <c r="J146" s="4"/>
    </row>
    <row r="147" spans="1:10" ht="20.45" customHeight="1" x14ac:dyDescent="0.25">
      <c r="A147" s="198"/>
      <c r="B147" s="22" t="s">
        <v>84</v>
      </c>
      <c r="C147" s="196"/>
      <c r="D147" s="196"/>
      <c r="E147" s="52"/>
      <c r="F147" s="52"/>
      <c r="G147" s="52"/>
      <c r="H147" s="126"/>
      <c r="I147" s="203"/>
      <c r="J147" s="4"/>
    </row>
    <row r="148" spans="1:10" ht="84" customHeight="1" x14ac:dyDescent="0.25">
      <c r="A148" s="198"/>
      <c r="B148" s="20" t="s">
        <v>85</v>
      </c>
      <c r="C148" s="82"/>
      <c r="D148" s="82"/>
      <c r="E148" s="52"/>
      <c r="F148" s="52"/>
      <c r="G148" s="52"/>
      <c r="H148" s="126"/>
      <c r="I148" s="203"/>
      <c r="J148" s="4"/>
    </row>
    <row r="149" spans="1:10" ht="22.5" customHeight="1" x14ac:dyDescent="0.25">
      <c r="A149" s="199"/>
      <c r="B149" s="20" t="s">
        <v>5</v>
      </c>
      <c r="C149" s="77"/>
      <c r="D149" s="77"/>
      <c r="E149" s="52"/>
      <c r="F149" s="52"/>
      <c r="G149" s="52"/>
      <c r="H149" s="126"/>
      <c r="I149" s="203"/>
      <c r="J149" s="4"/>
    </row>
    <row r="150" spans="1:10" x14ac:dyDescent="0.25">
      <c r="A150" s="21"/>
      <c r="B150" s="15"/>
      <c r="C150" s="19"/>
      <c r="D150" s="19"/>
      <c r="E150" s="19"/>
      <c r="F150" s="21"/>
      <c r="G150" s="19"/>
      <c r="H150" s="19"/>
      <c r="I150" s="15"/>
    </row>
  </sheetData>
  <mergeCells count="60">
    <mergeCell ref="D145:D147"/>
    <mergeCell ref="A145:A149"/>
    <mergeCell ref="J125:J129"/>
    <mergeCell ref="I145:I149"/>
    <mergeCell ref="I131:I136"/>
    <mergeCell ref="I138:I143"/>
    <mergeCell ref="A131:A136"/>
    <mergeCell ref="C145:C147"/>
    <mergeCell ref="A138:A141"/>
    <mergeCell ref="I117:I122"/>
    <mergeCell ref="I125:I129"/>
    <mergeCell ref="I96:I101"/>
    <mergeCell ref="I79:I85"/>
    <mergeCell ref="I87:I94"/>
    <mergeCell ref="I104:I109"/>
    <mergeCell ref="I67:I71"/>
    <mergeCell ref="I73:I77"/>
    <mergeCell ref="I45:I50"/>
    <mergeCell ref="I53:I58"/>
    <mergeCell ref="I30:I35"/>
    <mergeCell ref="I37:I43"/>
    <mergeCell ref="I60:I65"/>
    <mergeCell ref="I19:I20"/>
    <mergeCell ref="I22:I28"/>
    <mergeCell ref="I14:I15"/>
    <mergeCell ref="I16:I17"/>
    <mergeCell ref="A22:A28"/>
    <mergeCell ref="E19:E20"/>
    <mergeCell ref="G19:G20"/>
    <mergeCell ref="H19:H20"/>
    <mergeCell ref="A18:B18"/>
    <mergeCell ref="A19:A20"/>
    <mergeCell ref="F19:F20"/>
    <mergeCell ref="D16:D17"/>
    <mergeCell ref="D19:D20"/>
    <mergeCell ref="E13:H13"/>
    <mergeCell ref="A14:C14"/>
    <mergeCell ref="A16:B17"/>
    <mergeCell ref="C16:C17"/>
    <mergeCell ref="E16:E17"/>
    <mergeCell ref="F16:F17"/>
    <mergeCell ref="G16:G17"/>
    <mergeCell ref="H16:H17"/>
    <mergeCell ref="A45:A50"/>
    <mergeCell ref="A53:A58"/>
    <mergeCell ref="B19:B20"/>
    <mergeCell ref="C19:C20"/>
    <mergeCell ref="A67:A71"/>
    <mergeCell ref="A37:A43"/>
    <mergeCell ref="A30:A35"/>
    <mergeCell ref="A60:A65"/>
    <mergeCell ref="A73:A77"/>
    <mergeCell ref="A79:A85"/>
    <mergeCell ref="A87:A94"/>
    <mergeCell ref="A125:A129"/>
    <mergeCell ref="A96:A101"/>
    <mergeCell ref="A117:A122"/>
    <mergeCell ref="A123:B123"/>
    <mergeCell ref="A111:A115"/>
    <mergeCell ref="A104:A109"/>
  </mergeCells>
  <pageMargins left="0.70866141732283472" right="0.70866141732283472" top="0.74803149606299213" bottom="0.74803149606299213" header="0.31496062992125984" footer="0.31496062992125984"/>
  <pageSetup paperSize="8" scale="75" orientation="landscape" r:id="rId1"/>
  <ignoredErrors>
    <ignoredError sqref="A11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Grilă ETF - CF</vt:lpstr>
      <vt:lpstr>'Grilă ETF - CF'!Print_Area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 Salagean</dc:creator>
  <cp:lastModifiedBy>ADRSE</cp:lastModifiedBy>
  <cp:lastPrinted>2023-07-28T10:49:29Z</cp:lastPrinted>
  <dcterms:created xsi:type="dcterms:W3CDTF">2015-07-30T08:46:02Z</dcterms:created>
  <dcterms:modified xsi:type="dcterms:W3CDTF">2026-06-03T11:14:42Z</dcterms:modified>
</cp:coreProperties>
</file>